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nviviendagovco-my.sharepoint.com/personal/mcaycedo_minvivienda_gov_co/Documents/0000_DIDE2026/SEGUIMIENTO CONPES 2025/INFORMES AL DNP/4o informe MAYO/"/>
    </mc:Choice>
  </mc:AlternateContent>
  <xr:revisionPtr revIDLastSave="472" documentId="8_{DEE4881E-3116-43F2-955A-310764D22286}" xr6:coauthVersionLast="47" xr6:coauthVersionMax="47" xr10:uidLastSave="{9E3E794B-0D87-4D5A-909B-281665EE6E23}"/>
  <bookViews>
    <workbookView xWindow="-28920" yWindow="-4815" windowWidth="29040" windowHeight="15720" firstSheet="6" activeTab="6" xr2:uid="{97522303-FA22-4E40-A46F-3F99071E8BC8}"/>
  </bookViews>
  <sheets>
    <sheet name="MAYO Tablero1_CumplimientoHitos" sheetId="12" r:id="rId1"/>
    <sheet name="MAYO Tablero2_Alertas_RAR" sheetId="9" r:id="rId2"/>
    <sheet name="MAYO Tablero3_ResumenHitos" sheetId="13" r:id="rId3"/>
    <sheet name="MAYO Tablero4_ResumenFinanciero" sheetId="14" r:id="rId4"/>
    <sheet name="MAYO DIE - 42 Proyectos" sheetId="7" r:id="rId5"/>
    <sheet name="MAYO DIE - Santander" sheetId="5" r:id="rId6"/>
    <sheet name="MAYO Matriz 44 proyectos" sheetId="1" r:id="rId7"/>
    <sheet name="T.Dinamica" sheetId="6" state="hidden" r:id="rId8"/>
    <sheet name="Desplegables" sheetId="3" state="hidden" r:id="rId9"/>
  </sheets>
  <definedNames>
    <definedName name="_xlnm._FilterDatabase" localSheetId="4" hidden="1">'MAYO DIE - 42 Proyectos'!$A$18:$O$18</definedName>
    <definedName name="_xlnm._FilterDatabase" localSheetId="5" hidden="1">'MAYO DIE - Santander'!$A$18:$O$18</definedName>
    <definedName name="_xlnm._FilterDatabase" localSheetId="6" hidden="1">'MAYO Matriz 44 proyectos'!$A$6:$AU$50</definedName>
    <definedName name="_xlnm._FilterDatabase" localSheetId="0" hidden="1">'MAYO Tablero1_CumplimientoHitos'!$A$6:$Y$50</definedName>
    <definedName name="_xlnm.Print_Area" localSheetId="4">'MAYO DIE - 42 Proyectos'!$A$1:$K$29</definedName>
    <definedName name="_xlnm.Print_Area" localSheetId="5">'MAYO DIE - Santander'!$A$1:$K$29</definedName>
    <definedName name="_xlnm.Print_Area" localSheetId="0">'MAYO Tablero1_CumplimientoHitos'!$A$1:$X$51</definedName>
    <definedName name="_xlnm.Print_Area" localSheetId="1">'MAYO Tablero2_Alertas_RAR'!$A$1:$I$125</definedName>
  </definedNames>
  <calcPr calcId="191028"/>
  <pivotCaches>
    <pivotCache cacheId="664"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 i="1" l="1"/>
  <c r="C5" i="14"/>
  <c r="E5" i="14"/>
  <c r="C6" i="14"/>
  <c r="E6" i="14"/>
  <c r="C7" i="14"/>
  <c r="E7" i="14"/>
  <c r="C8" i="14"/>
  <c r="E8" i="14"/>
  <c r="C9" i="14" a="1"/>
  <c r="E9" i="14" a="1"/>
  <c r="L16" i="9"/>
  <c r="L15" i="9"/>
  <c r="L14" i="9"/>
  <c r="L13" i="9"/>
  <c r="L12" i="9"/>
  <c r="L11" i="9"/>
  <c r="L9" i="9"/>
  <c r="L8" i="9"/>
  <c r="L7" i="9"/>
  <c r="L6" i="9"/>
  <c r="L5" i="9"/>
  <c r="L4" i="9"/>
  <c r="G14" i="13"/>
  <c r="G12" i="13"/>
  <c r="G11" i="13"/>
  <c r="G10" i="13"/>
  <c r="G9" i="13"/>
  <c r="G8" i="13"/>
  <c r="G7" i="13"/>
  <c r="G6" i="13"/>
  <c r="C14" i="13"/>
  <c r="C12" i="13"/>
  <c r="C11" i="13"/>
  <c r="C10" i="13"/>
  <c r="C9" i="13"/>
  <c r="C8" i="13"/>
  <c r="C7" i="13"/>
  <c r="C6" i="13"/>
  <c r="T1" i="1"/>
  <c r="M14" i="7"/>
  <c r="E7" i="1"/>
  <c r="E8" i="1" s="1"/>
  <c r="E9" i="1" s="1"/>
  <c r="E10" i="1" s="1"/>
  <c r="E11" i="1" s="1"/>
  <c r="E12" i="1" s="1"/>
  <c r="E13" i="1" s="1"/>
  <c r="E14" i="1" s="1"/>
  <c r="E15" i="1" s="1"/>
  <c r="E16" i="1" s="1"/>
  <c r="E17" i="1" s="1"/>
  <c r="E18" i="1" s="1"/>
  <c r="E19" i="1" s="1"/>
  <c r="E20" i="1" s="1"/>
  <c r="E21" i="1" s="1"/>
  <c r="E22" i="1" s="1"/>
  <c r="E23" i="1" s="1"/>
  <c r="E24" i="1" s="1"/>
  <c r="E25" i="1" s="1"/>
  <c r="E26" i="1" s="1"/>
  <c r="E27" i="1" s="1"/>
  <c r="E28" i="1" s="1"/>
  <c r="E29" i="1" s="1"/>
  <c r="E30" i="1" s="1"/>
  <c r="E31" i="1" s="1"/>
  <c r="E32" i="1" s="1"/>
  <c r="E33" i="1" s="1"/>
  <c r="E34" i="1" s="1"/>
  <c r="E35" i="1" s="1"/>
  <c r="E36" i="1" s="1"/>
  <c r="E37" i="1" s="1"/>
  <c r="E38" i="1" s="1"/>
  <c r="E39" i="1" s="1"/>
  <c r="E40" i="1" s="1"/>
  <c r="E41" i="1" s="1"/>
  <c r="E42" i="1" s="1"/>
  <c r="E43" i="1" s="1"/>
  <c r="E44" i="1" s="1"/>
  <c r="E45" i="1" s="1"/>
  <c r="E46" i="1" s="1"/>
  <c r="E47" i="1" s="1"/>
  <c r="E48" i="1" s="1"/>
  <c r="E49" i="1" s="1"/>
  <c r="E50" i="1" s="1"/>
  <c r="AA2" i="1"/>
  <c r="D6" i="13" l="1"/>
  <c r="G5" i="14"/>
  <c r="C13" i="14"/>
  <c r="E13" i="14"/>
  <c r="G8" i="14"/>
  <c r="G7" i="14"/>
  <c r="G13" i="14" s="1"/>
  <c r="G6" i="14"/>
  <c r="D11" i="13"/>
  <c r="D10" i="13"/>
  <c r="D9" i="13"/>
  <c r="D8" i="13"/>
  <c r="D7" i="13"/>
  <c r="H11" i="13"/>
  <c r="H9" i="13"/>
  <c r="H6" i="13"/>
  <c r="H12" i="13"/>
  <c r="H10" i="13"/>
  <c r="H8" i="13"/>
  <c r="H7" i="13"/>
  <c r="D12" i="13"/>
  <c r="P29" i="1"/>
  <c r="P8" i="1"/>
  <c r="P19" i="1"/>
  <c r="P18" i="1"/>
  <c r="P38" i="1"/>
  <c r="A7" i="12"/>
  <c r="B7" i="12"/>
  <c r="C7" i="12"/>
  <c r="D7" i="12"/>
  <c r="E7" i="12"/>
  <c r="F7" i="12"/>
  <c r="I7" i="12" s="1"/>
  <c r="G7" i="12"/>
  <c r="H7" i="12"/>
  <c r="J7" i="12"/>
  <c r="K7" i="12"/>
  <c r="L7" i="12"/>
  <c r="M7" i="12"/>
  <c r="N7" i="12"/>
  <c r="O7" i="12"/>
  <c r="A8" i="12"/>
  <c r="B8" i="12"/>
  <c r="C8" i="12"/>
  <c r="D8" i="12"/>
  <c r="E8" i="12"/>
  <c r="F8" i="12"/>
  <c r="I8" i="12" s="1"/>
  <c r="G8" i="12"/>
  <c r="H8" i="12"/>
  <c r="J8" i="12"/>
  <c r="K8" i="12"/>
  <c r="L8" i="12"/>
  <c r="M8" i="12"/>
  <c r="N8" i="12"/>
  <c r="O8" i="12"/>
  <c r="A9" i="12"/>
  <c r="B9" i="12"/>
  <c r="C9" i="12"/>
  <c r="D9" i="12"/>
  <c r="E9" i="12"/>
  <c r="F9" i="12"/>
  <c r="I9" i="12" s="1"/>
  <c r="G9" i="12"/>
  <c r="H9" i="12"/>
  <c r="J9" i="12"/>
  <c r="K9" i="12"/>
  <c r="L9" i="12"/>
  <c r="M9" i="12"/>
  <c r="N9" i="12"/>
  <c r="O9" i="12"/>
  <c r="A10" i="12"/>
  <c r="B10" i="12"/>
  <c r="C10" i="12"/>
  <c r="D10" i="12"/>
  <c r="E10" i="12"/>
  <c r="F10" i="12"/>
  <c r="I10" i="12" s="1"/>
  <c r="G10" i="12"/>
  <c r="H10" i="12"/>
  <c r="J10" i="12"/>
  <c r="K10" i="12"/>
  <c r="L10" i="12"/>
  <c r="M10" i="12"/>
  <c r="N10" i="12"/>
  <c r="O10" i="12"/>
  <c r="A11" i="12"/>
  <c r="B11" i="12"/>
  <c r="C11" i="12"/>
  <c r="D11" i="12"/>
  <c r="E11" i="12"/>
  <c r="F11" i="12"/>
  <c r="I11" i="12" s="1"/>
  <c r="G11" i="12"/>
  <c r="H11" i="12"/>
  <c r="J11" i="12"/>
  <c r="K11" i="12"/>
  <c r="L11" i="12"/>
  <c r="M11" i="12"/>
  <c r="N11" i="12"/>
  <c r="O11" i="12"/>
  <c r="A12" i="12"/>
  <c r="B12" i="12"/>
  <c r="C12" i="12"/>
  <c r="D12" i="12"/>
  <c r="E12" i="12"/>
  <c r="F12" i="12"/>
  <c r="I12" i="12" s="1"/>
  <c r="G12" i="12"/>
  <c r="H12" i="12"/>
  <c r="J12" i="12"/>
  <c r="K12" i="12"/>
  <c r="L12" i="12"/>
  <c r="M12" i="12"/>
  <c r="N12" i="12"/>
  <c r="O12" i="12"/>
  <c r="A13" i="12"/>
  <c r="B13" i="12"/>
  <c r="C13" i="12"/>
  <c r="D13" i="12"/>
  <c r="E13" i="12"/>
  <c r="F13" i="12"/>
  <c r="I13" i="12" s="1"/>
  <c r="G13" i="12"/>
  <c r="H13" i="12"/>
  <c r="J13" i="12"/>
  <c r="K13" i="12"/>
  <c r="L13" i="12"/>
  <c r="M13" i="12"/>
  <c r="N13" i="12"/>
  <c r="O13" i="12"/>
  <c r="A14" i="12"/>
  <c r="B14" i="12"/>
  <c r="C14" i="12"/>
  <c r="D14" i="12"/>
  <c r="E14" i="12"/>
  <c r="F14" i="12"/>
  <c r="I14" i="12" s="1"/>
  <c r="G14" i="12"/>
  <c r="H14" i="12"/>
  <c r="J14" i="12"/>
  <c r="K14" i="12"/>
  <c r="L14" i="12"/>
  <c r="M14" i="12"/>
  <c r="N14" i="12"/>
  <c r="O14" i="12"/>
  <c r="A15" i="12"/>
  <c r="B15" i="12"/>
  <c r="C15" i="12"/>
  <c r="D15" i="12"/>
  <c r="E15" i="12"/>
  <c r="F15" i="12"/>
  <c r="I15" i="12" s="1"/>
  <c r="G15" i="12"/>
  <c r="H15" i="12"/>
  <c r="J15" i="12"/>
  <c r="K15" i="12"/>
  <c r="L15" i="12"/>
  <c r="M15" i="12"/>
  <c r="N15" i="12"/>
  <c r="O15" i="12"/>
  <c r="A16" i="12"/>
  <c r="B16" i="12"/>
  <c r="C16" i="12"/>
  <c r="D16" i="12"/>
  <c r="E16" i="12"/>
  <c r="F16" i="12"/>
  <c r="I16" i="12" s="1"/>
  <c r="G16" i="12"/>
  <c r="H16" i="12"/>
  <c r="J16" i="12"/>
  <c r="K16" i="12"/>
  <c r="L16" i="12"/>
  <c r="M16" i="12"/>
  <c r="N16" i="12"/>
  <c r="O16" i="12"/>
  <c r="A17" i="12"/>
  <c r="B17" i="12"/>
  <c r="C17" i="12"/>
  <c r="D17" i="12"/>
  <c r="E17" i="12"/>
  <c r="F17" i="12"/>
  <c r="I17" i="12" s="1"/>
  <c r="G17" i="12"/>
  <c r="H17" i="12"/>
  <c r="J17" i="12"/>
  <c r="K17" i="12"/>
  <c r="L17" i="12"/>
  <c r="M17" i="12"/>
  <c r="N17" i="12"/>
  <c r="O17" i="12"/>
  <c r="A18" i="12"/>
  <c r="B18" i="12"/>
  <c r="C18" i="12"/>
  <c r="D18" i="12"/>
  <c r="E18" i="12"/>
  <c r="F18" i="12"/>
  <c r="I18" i="12" s="1"/>
  <c r="G18" i="12"/>
  <c r="H18" i="12"/>
  <c r="J18" i="12"/>
  <c r="K18" i="12"/>
  <c r="L18" i="12"/>
  <c r="M18" i="12"/>
  <c r="N18" i="12"/>
  <c r="O18" i="12"/>
  <c r="A19" i="12"/>
  <c r="B19" i="12"/>
  <c r="C19" i="12"/>
  <c r="D19" i="12"/>
  <c r="E19" i="12"/>
  <c r="F19" i="12"/>
  <c r="I19" i="12" s="1"/>
  <c r="G19" i="12"/>
  <c r="H19" i="12"/>
  <c r="J19" i="12"/>
  <c r="K19" i="12"/>
  <c r="L19" i="12"/>
  <c r="M19" i="12"/>
  <c r="N19" i="12"/>
  <c r="O19" i="12"/>
  <c r="A20" i="12"/>
  <c r="B20" i="12"/>
  <c r="C20" i="12"/>
  <c r="D20" i="12"/>
  <c r="E20" i="12"/>
  <c r="F20" i="12"/>
  <c r="I20" i="12" s="1"/>
  <c r="G20" i="12"/>
  <c r="H20" i="12"/>
  <c r="J20" i="12"/>
  <c r="K20" i="12"/>
  <c r="L20" i="12"/>
  <c r="M20" i="12"/>
  <c r="N20" i="12"/>
  <c r="O20" i="12"/>
  <c r="A21" i="12"/>
  <c r="B21" i="12"/>
  <c r="C21" i="12"/>
  <c r="D21" i="12"/>
  <c r="E21" i="12"/>
  <c r="F21" i="12"/>
  <c r="I21" i="12" s="1"/>
  <c r="G21" i="12"/>
  <c r="H21" i="12"/>
  <c r="J21" i="12"/>
  <c r="K21" i="12"/>
  <c r="L21" i="12"/>
  <c r="M21" i="12"/>
  <c r="N21" i="12"/>
  <c r="O21" i="12"/>
  <c r="A22" i="12"/>
  <c r="B22" i="12"/>
  <c r="C22" i="12"/>
  <c r="D22" i="12"/>
  <c r="E22" i="12"/>
  <c r="F22" i="12"/>
  <c r="I22" i="12" s="1"/>
  <c r="G22" i="12"/>
  <c r="H22" i="12"/>
  <c r="J22" i="12"/>
  <c r="K22" i="12"/>
  <c r="L22" i="12"/>
  <c r="M22" i="12"/>
  <c r="N22" i="12"/>
  <c r="O22" i="12"/>
  <c r="A23" i="12"/>
  <c r="B23" i="12"/>
  <c r="C23" i="12"/>
  <c r="D23" i="12"/>
  <c r="E23" i="12"/>
  <c r="F23" i="12"/>
  <c r="I23" i="12" s="1"/>
  <c r="G23" i="12"/>
  <c r="H23" i="12"/>
  <c r="J23" i="12"/>
  <c r="K23" i="12"/>
  <c r="L23" i="12"/>
  <c r="M23" i="12"/>
  <c r="N23" i="12"/>
  <c r="O23" i="12"/>
  <c r="A24" i="12"/>
  <c r="B24" i="12"/>
  <c r="C24" i="12"/>
  <c r="D24" i="12"/>
  <c r="E24" i="12"/>
  <c r="F24" i="12"/>
  <c r="I24" i="12" s="1"/>
  <c r="G24" i="12"/>
  <c r="H24" i="12"/>
  <c r="J24" i="12"/>
  <c r="K24" i="12"/>
  <c r="L24" i="12"/>
  <c r="M24" i="12"/>
  <c r="N24" i="12"/>
  <c r="O24" i="12"/>
  <c r="A25" i="12"/>
  <c r="B25" i="12"/>
  <c r="C25" i="12"/>
  <c r="D25" i="12"/>
  <c r="E25" i="12"/>
  <c r="F25" i="12"/>
  <c r="I25" i="12" s="1"/>
  <c r="G25" i="12"/>
  <c r="H25" i="12"/>
  <c r="J25" i="12"/>
  <c r="K25" i="12"/>
  <c r="L25" i="12"/>
  <c r="M25" i="12"/>
  <c r="N25" i="12"/>
  <c r="O25" i="12"/>
  <c r="A26" i="12"/>
  <c r="B26" i="12"/>
  <c r="C26" i="12"/>
  <c r="D26" i="12"/>
  <c r="E26" i="12"/>
  <c r="F26" i="12"/>
  <c r="I26" i="12" s="1"/>
  <c r="G26" i="12"/>
  <c r="H26" i="12"/>
  <c r="J26" i="12"/>
  <c r="K26" i="12"/>
  <c r="L26" i="12"/>
  <c r="M26" i="12"/>
  <c r="N26" i="12"/>
  <c r="O26" i="12"/>
  <c r="A27" i="12"/>
  <c r="B27" i="12"/>
  <c r="C27" i="12"/>
  <c r="D27" i="12"/>
  <c r="E27" i="12"/>
  <c r="F27" i="12"/>
  <c r="I27" i="12" s="1"/>
  <c r="G27" i="12"/>
  <c r="H27" i="12"/>
  <c r="J27" i="12"/>
  <c r="K27" i="12"/>
  <c r="L27" i="12"/>
  <c r="M27" i="12"/>
  <c r="N27" i="12"/>
  <c r="O27" i="12"/>
  <c r="A28" i="12"/>
  <c r="B28" i="12"/>
  <c r="C28" i="12"/>
  <c r="D28" i="12"/>
  <c r="E28" i="12"/>
  <c r="F28" i="12"/>
  <c r="I28" i="12" s="1"/>
  <c r="G28" i="12"/>
  <c r="H28" i="12"/>
  <c r="J28" i="12"/>
  <c r="K28" i="12"/>
  <c r="L28" i="12"/>
  <c r="M28" i="12"/>
  <c r="N28" i="12"/>
  <c r="O28" i="12"/>
  <c r="A29" i="12"/>
  <c r="B29" i="12"/>
  <c r="C29" i="12"/>
  <c r="D29" i="12"/>
  <c r="E29" i="12"/>
  <c r="F29" i="12"/>
  <c r="I29" i="12" s="1"/>
  <c r="G29" i="12"/>
  <c r="H29" i="12"/>
  <c r="J29" i="12"/>
  <c r="K29" i="12"/>
  <c r="L29" i="12"/>
  <c r="M29" i="12"/>
  <c r="N29" i="12"/>
  <c r="O29" i="12"/>
  <c r="A30" i="12"/>
  <c r="B30" i="12"/>
  <c r="C30" i="12"/>
  <c r="D30" i="12"/>
  <c r="E30" i="12"/>
  <c r="F30" i="12"/>
  <c r="I30" i="12" s="1"/>
  <c r="G30" i="12"/>
  <c r="H30" i="12"/>
  <c r="J30" i="12"/>
  <c r="K30" i="12"/>
  <c r="L30" i="12"/>
  <c r="M30" i="12"/>
  <c r="N30" i="12"/>
  <c r="O30" i="12"/>
  <c r="A31" i="12"/>
  <c r="B31" i="12"/>
  <c r="C31" i="12"/>
  <c r="D31" i="12"/>
  <c r="E31" i="12"/>
  <c r="F31" i="12"/>
  <c r="I31" i="12" s="1"/>
  <c r="G31" i="12"/>
  <c r="H31" i="12"/>
  <c r="J31" i="12"/>
  <c r="K31" i="12"/>
  <c r="L31" i="12"/>
  <c r="M31" i="12"/>
  <c r="N31" i="12"/>
  <c r="O31" i="12"/>
  <c r="A32" i="12"/>
  <c r="B32" i="12"/>
  <c r="C32" i="12"/>
  <c r="D32" i="12"/>
  <c r="E32" i="12"/>
  <c r="F32" i="12"/>
  <c r="I32" i="12" s="1"/>
  <c r="G32" i="12"/>
  <c r="H32" i="12"/>
  <c r="J32" i="12"/>
  <c r="K32" i="12"/>
  <c r="L32" i="12"/>
  <c r="M32" i="12"/>
  <c r="N32" i="12"/>
  <c r="O32" i="12"/>
  <c r="A33" i="12"/>
  <c r="B33" i="12"/>
  <c r="C33" i="12"/>
  <c r="D33" i="12"/>
  <c r="E33" i="12"/>
  <c r="F33" i="12"/>
  <c r="I33" i="12" s="1"/>
  <c r="G33" i="12"/>
  <c r="H33" i="12"/>
  <c r="J33" i="12"/>
  <c r="K33" i="12"/>
  <c r="L33" i="12"/>
  <c r="M33" i="12"/>
  <c r="N33" i="12"/>
  <c r="O33" i="12"/>
  <c r="A34" i="12"/>
  <c r="B34" i="12"/>
  <c r="C34" i="12"/>
  <c r="D34" i="12"/>
  <c r="E34" i="12"/>
  <c r="F34" i="12"/>
  <c r="I34" i="12" s="1"/>
  <c r="G34" i="12"/>
  <c r="H34" i="12"/>
  <c r="J34" i="12"/>
  <c r="K34" i="12"/>
  <c r="L34" i="12"/>
  <c r="M34" i="12"/>
  <c r="N34" i="12"/>
  <c r="O34" i="12"/>
  <c r="A35" i="12"/>
  <c r="B35" i="12"/>
  <c r="C35" i="12"/>
  <c r="D35" i="12"/>
  <c r="E35" i="12"/>
  <c r="F35" i="12"/>
  <c r="I35" i="12" s="1"/>
  <c r="G35" i="12"/>
  <c r="H35" i="12"/>
  <c r="J35" i="12"/>
  <c r="K35" i="12"/>
  <c r="L35" i="12"/>
  <c r="M35" i="12"/>
  <c r="N35" i="12"/>
  <c r="O35" i="12"/>
  <c r="A36" i="12"/>
  <c r="B36" i="12"/>
  <c r="C36" i="12"/>
  <c r="D36" i="12"/>
  <c r="E36" i="12"/>
  <c r="F36" i="12"/>
  <c r="I36" i="12" s="1"/>
  <c r="G36" i="12"/>
  <c r="H36" i="12"/>
  <c r="J36" i="12"/>
  <c r="K36" i="12"/>
  <c r="L36" i="12"/>
  <c r="M36" i="12"/>
  <c r="N36" i="12"/>
  <c r="O36" i="12"/>
  <c r="A37" i="12"/>
  <c r="B37" i="12"/>
  <c r="C37" i="12"/>
  <c r="D37" i="12"/>
  <c r="E37" i="12"/>
  <c r="F37" i="12"/>
  <c r="I37" i="12" s="1"/>
  <c r="G37" i="12"/>
  <c r="H37" i="12"/>
  <c r="J37" i="12"/>
  <c r="K37" i="12"/>
  <c r="L37" i="12"/>
  <c r="M37" i="12"/>
  <c r="N37" i="12"/>
  <c r="O37" i="12"/>
  <c r="A38" i="12"/>
  <c r="B38" i="12"/>
  <c r="C38" i="12"/>
  <c r="D38" i="12"/>
  <c r="E38" i="12"/>
  <c r="F38" i="12"/>
  <c r="I38" i="12" s="1"/>
  <c r="G38" i="12"/>
  <c r="H38" i="12"/>
  <c r="J38" i="12"/>
  <c r="K38" i="12"/>
  <c r="L38" i="12"/>
  <c r="M38" i="12"/>
  <c r="N38" i="12"/>
  <c r="O38" i="12"/>
  <c r="A39" i="12"/>
  <c r="B39" i="12"/>
  <c r="C39" i="12"/>
  <c r="D39" i="12"/>
  <c r="E39" i="12"/>
  <c r="F39" i="12"/>
  <c r="I39" i="12" s="1"/>
  <c r="G39" i="12"/>
  <c r="H39" i="12"/>
  <c r="J39" i="12"/>
  <c r="K39" i="12"/>
  <c r="L39" i="12"/>
  <c r="M39" i="12"/>
  <c r="N39" i="12"/>
  <c r="O39" i="12"/>
  <c r="A40" i="12"/>
  <c r="B40" i="12"/>
  <c r="C40" i="12"/>
  <c r="D40" i="12"/>
  <c r="E40" i="12"/>
  <c r="F40" i="12"/>
  <c r="I40" i="12" s="1"/>
  <c r="G40" i="12"/>
  <c r="H40" i="12"/>
  <c r="J40" i="12"/>
  <c r="K40" i="12"/>
  <c r="L40" i="12"/>
  <c r="M40" i="12"/>
  <c r="N40" i="12"/>
  <c r="O40" i="12"/>
  <c r="A41" i="12"/>
  <c r="B41" i="12"/>
  <c r="C41" i="12"/>
  <c r="D41" i="12"/>
  <c r="E41" i="12"/>
  <c r="F41" i="12"/>
  <c r="I41" i="12" s="1"/>
  <c r="G41" i="12"/>
  <c r="H41" i="12"/>
  <c r="J41" i="12"/>
  <c r="K41" i="12"/>
  <c r="L41" i="12"/>
  <c r="M41" i="12"/>
  <c r="N41" i="12"/>
  <c r="O41" i="12"/>
  <c r="A42" i="12"/>
  <c r="B42" i="12"/>
  <c r="C42" i="12"/>
  <c r="D42" i="12"/>
  <c r="E42" i="12"/>
  <c r="F42" i="12"/>
  <c r="I42" i="12" s="1"/>
  <c r="G42" i="12"/>
  <c r="H42" i="12"/>
  <c r="J42" i="12"/>
  <c r="K42" i="12"/>
  <c r="L42" i="12"/>
  <c r="M42" i="12"/>
  <c r="N42" i="12"/>
  <c r="O42" i="12"/>
  <c r="A43" i="12"/>
  <c r="B43" i="12"/>
  <c r="C43" i="12"/>
  <c r="D43" i="12"/>
  <c r="E43" i="12"/>
  <c r="F43" i="12"/>
  <c r="I43" i="12" s="1"/>
  <c r="G43" i="12"/>
  <c r="H43" i="12"/>
  <c r="J43" i="12"/>
  <c r="K43" i="12"/>
  <c r="L43" i="12"/>
  <c r="M43" i="12"/>
  <c r="N43" i="12"/>
  <c r="O43" i="12"/>
  <c r="A44" i="12"/>
  <c r="B44" i="12"/>
  <c r="C44" i="12"/>
  <c r="D44" i="12"/>
  <c r="E44" i="12"/>
  <c r="F44" i="12"/>
  <c r="I44" i="12" s="1"/>
  <c r="G44" i="12"/>
  <c r="H44" i="12"/>
  <c r="J44" i="12"/>
  <c r="K44" i="12"/>
  <c r="L44" i="12"/>
  <c r="M44" i="12"/>
  <c r="N44" i="12"/>
  <c r="O44" i="12"/>
  <c r="A45" i="12"/>
  <c r="B45" i="12"/>
  <c r="C45" i="12"/>
  <c r="D45" i="12"/>
  <c r="E45" i="12"/>
  <c r="F45" i="12"/>
  <c r="I45" i="12" s="1"/>
  <c r="G45" i="12"/>
  <c r="H45" i="12"/>
  <c r="J45" i="12"/>
  <c r="K45" i="12"/>
  <c r="L45" i="12"/>
  <c r="M45" i="12"/>
  <c r="N45" i="12"/>
  <c r="O45" i="12"/>
  <c r="A46" i="12"/>
  <c r="B46" i="12"/>
  <c r="C46" i="12"/>
  <c r="D46" i="12"/>
  <c r="E46" i="12"/>
  <c r="F46" i="12"/>
  <c r="I46" i="12" s="1"/>
  <c r="G46" i="12"/>
  <c r="H46" i="12"/>
  <c r="J46" i="12"/>
  <c r="K46" i="12"/>
  <c r="L46" i="12"/>
  <c r="M46" i="12"/>
  <c r="N46" i="12"/>
  <c r="O46" i="12"/>
  <c r="A47" i="12"/>
  <c r="B47" i="12"/>
  <c r="C47" i="12"/>
  <c r="D47" i="12"/>
  <c r="E47" i="12"/>
  <c r="F47" i="12"/>
  <c r="I47" i="12" s="1"/>
  <c r="G47" i="12"/>
  <c r="H47" i="12"/>
  <c r="J47" i="12"/>
  <c r="K47" i="12"/>
  <c r="L47" i="12"/>
  <c r="M47" i="12"/>
  <c r="N47" i="12"/>
  <c r="O47" i="12"/>
  <c r="A48" i="12"/>
  <c r="B48" i="12"/>
  <c r="C48" i="12"/>
  <c r="D48" i="12"/>
  <c r="E48" i="12"/>
  <c r="F48" i="12"/>
  <c r="I48" i="12" s="1"/>
  <c r="G48" i="12"/>
  <c r="H48" i="12"/>
  <c r="J48" i="12"/>
  <c r="K48" i="12"/>
  <c r="L48" i="12"/>
  <c r="M48" i="12"/>
  <c r="N48" i="12"/>
  <c r="O48" i="12"/>
  <c r="A49" i="12"/>
  <c r="B49" i="12"/>
  <c r="C49" i="12"/>
  <c r="D49" i="12"/>
  <c r="E49" i="12"/>
  <c r="F49" i="12"/>
  <c r="I49" i="12" s="1"/>
  <c r="G49" i="12"/>
  <c r="H49" i="12"/>
  <c r="J49" i="12"/>
  <c r="K49" i="12"/>
  <c r="L49" i="12"/>
  <c r="M49" i="12"/>
  <c r="N49" i="12"/>
  <c r="O49" i="12"/>
  <c r="A50" i="12"/>
  <c r="B50" i="12"/>
  <c r="C50" i="12"/>
  <c r="D50" i="12"/>
  <c r="E50" i="12"/>
  <c r="F50" i="12"/>
  <c r="I50" i="12" s="1"/>
  <c r="G50" i="12"/>
  <c r="H50" i="12"/>
  <c r="J50" i="12"/>
  <c r="K50" i="12"/>
  <c r="L50" i="12"/>
  <c r="M50" i="12"/>
  <c r="N50" i="12"/>
  <c r="O50" i="12"/>
  <c r="Z15" i="12" l="1"/>
  <c r="W15" i="12"/>
  <c r="P22" i="12"/>
  <c r="P19" i="12"/>
  <c r="P18" i="12"/>
  <c r="P10" i="12"/>
  <c r="P26" i="12"/>
  <c r="P34" i="12"/>
  <c r="P42" i="12"/>
  <c r="P12" i="12"/>
  <c r="P50" i="12"/>
  <c r="P46" i="12"/>
  <c r="P43" i="12"/>
  <c r="P39" i="12"/>
  <c r="P15" i="12"/>
  <c r="P40" i="12"/>
  <c r="P47" i="12"/>
  <c r="P41" i="12"/>
  <c r="P37" i="12"/>
  <c r="P20" i="12"/>
  <c r="P8" i="12"/>
  <c r="P33" i="12"/>
  <c r="P38" i="12"/>
  <c r="P35" i="12"/>
  <c r="P31" i="12"/>
  <c r="P25" i="12"/>
  <c r="P21" i="12"/>
  <c r="P29" i="12"/>
  <c r="P48" i="12"/>
  <c r="P30" i="12"/>
  <c r="P27" i="12"/>
  <c r="P23" i="12"/>
  <c r="P17" i="12"/>
  <c r="P13" i="12"/>
  <c r="P9" i="12"/>
  <c r="P44" i="12"/>
  <c r="P32" i="12"/>
  <c r="P14" i="12"/>
  <c r="P7" i="12"/>
  <c r="P36" i="12"/>
  <c r="P24" i="12"/>
  <c r="P49" i="12"/>
  <c r="P45" i="12"/>
  <c r="P28" i="12"/>
  <c r="P16" i="12"/>
  <c r="P11" i="12"/>
  <c r="Z8" i="12" l="1" a="1"/>
  <c r="W9" i="12" a="1"/>
  <c r="W11" i="12" a="1"/>
  <c r="W7" i="12" a="1"/>
  <c r="Z13" i="12" a="1"/>
  <c r="Z12" i="12" a="1"/>
  <c r="Z11" i="12" a="1"/>
  <c r="Z10" i="12" a="1"/>
  <c r="Z9" i="12" a="1"/>
  <c r="Z7" i="12" a="1"/>
  <c r="W13" i="12" a="1"/>
  <c r="W12" i="12" a="1"/>
  <c r="W10" i="12" a="1"/>
  <c r="W8" i="12" a="1"/>
  <c r="I5" i="1"/>
  <c r="AD2" i="1" l="1"/>
  <c r="AB2" i="1"/>
  <c r="H22" i="5"/>
  <c r="Y2" i="1"/>
  <c r="V2" i="1"/>
  <c r="AD1" i="1"/>
  <c r="AB1" i="1"/>
  <c r="AA1" i="1"/>
  <c r="Y1" i="1"/>
  <c r="X1" i="1"/>
  <c r="V1" i="1"/>
  <c r="H24" i="5" l="1"/>
  <c r="H23" i="5"/>
  <c r="H21" i="5"/>
  <c r="H19" i="5"/>
  <c r="H24" i="7"/>
  <c r="H23" i="7"/>
  <c r="H22" i="7"/>
  <c r="H21" i="7"/>
  <c r="H20" i="7"/>
  <c r="H19" i="7"/>
  <c r="P40" i="1"/>
  <c r="P20" i="1"/>
  <c r="P30" i="1"/>
  <c r="P24" i="1"/>
  <c r="P22" i="1"/>
  <c r="P47" i="1"/>
  <c r="P43" i="1"/>
  <c r="P45" i="1"/>
  <c r="P48" i="1"/>
  <c r="P9" i="1"/>
  <c r="P37" i="1"/>
  <c r="P36" i="1"/>
  <c r="P41" i="1"/>
  <c r="P42" i="1"/>
  <c r="P21" i="1"/>
  <c r="P44" i="1"/>
  <c r="P17" i="1"/>
  <c r="P16" i="1"/>
  <c r="P25" i="1"/>
  <c r="P11" i="1"/>
  <c r="P23" i="1"/>
  <c r="P28" i="1"/>
  <c r="P26" i="1"/>
  <c r="P27" i="1"/>
  <c r="P31" i="1"/>
  <c r="P12" i="1"/>
  <c r="P35" i="1"/>
  <c r="P33" i="1"/>
  <c r="P10" i="1"/>
  <c r="P34" i="1"/>
  <c r="P15" i="1"/>
  <c r="P14" i="1"/>
  <c r="P13" i="1"/>
  <c r="P46" i="1"/>
  <c r="P39" i="1"/>
  <c r="X2" i="1" l="1"/>
  <c r="H20" i="5" l="1"/>
  <c r="E9" i="14"/>
  <c r="E14" i="14" s="1"/>
  <c r="C9" i="14"/>
  <c r="Z13" i="12"/>
  <c r="W13" i="12"/>
  <c r="Z12" i="12"/>
  <c r="W12" i="12"/>
  <c r="Z11" i="12"/>
  <c r="W11" i="12"/>
  <c r="Z10" i="12"/>
  <c r="W10" i="12"/>
  <c r="Z9" i="12"/>
  <c r="W9" i="12"/>
  <c r="Z8" i="12"/>
  <c r="W8" i="12"/>
  <c r="Z7" i="12"/>
  <c r="W7" i="12"/>
  <c r="C14" i="14" l="1"/>
  <c r="G9" i="14"/>
  <c r="G14"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EDWIN A CLAVIJO R</author>
  </authors>
  <commentList>
    <comment ref="I5" authorId="0" shapeId="0" xr:uid="{A0AAD69E-2044-4959-A022-05F49153F4DE}">
      <text>
        <r>
          <rPr>
            <b/>
            <sz val="9"/>
            <color indexed="81"/>
            <rFont val="Tahoma"/>
            <family val="2"/>
          </rPr>
          <t xml:space="preserve">Concepto de viabilidad de proyectos en evaluación
(universo 4165+4173: 6 proyectos) </t>
        </r>
        <r>
          <rPr>
            <sz val="9"/>
            <color indexed="81"/>
            <rFont val="Tahoma"/>
            <family val="2"/>
          </rPr>
          <t xml:space="preserve">
</t>
        </r>
      </text>
    </comment>
    <comment ref="J5" authorId="1" shapeId="0" xr:uid="{E1E18BA8-9905-7F40-8BC2-362A4CC14DE0}">
      <text>
        <r>
          <rPr>
            <b/>
            <sz val="10"/>
            <color rgb="FF000000"/>
            <rFont val="Tahoma"/>
            <family val="2"/>
          </rPr>
          <t>EDWIN A CLAVIJO R:</t>
        </r>
        <r>
          <rPr>
            <sz val="10"/>
            <color rgb="FF000000"/>
            <rFont val="Tahoma"/>
            <family val="2"/>
          </rPr>
          <t xml:space="preserve">
</t>
        </r>
        <r>
          <rPr>
            <sz val="10"/>
            <color rgb="FF000000"/>
            <rFont val="Tahoma"/>
            <family val="2"/>
          </rPr>
          <t>HITO 1: Implementar el instrumento fiduciario</t>
        </r>
      </text>
    </comment>
    <comment ref="K5" authorId="1" shapeId="0" xr:uid="{573D26E3-71F8-E945-85F4-F4EA39D49E73}">
      <text>
        <r>
          <rPr>
            <b/>
            <sz val="10"/>
            <color rgb="FF000000"/>
            <rFont val="Tahoma"/>
            <family val="2"/>
          </rPr>
          <t>EDWIN A CLAVIJO R:</t>
        </r>
        <r>
          <rPr>
            <sz val="10"/>
            <color rgb="FF000000"/>
            <rFont val="Tahoma"/>
            <family val="2"/>
          </rPr>
          <t xml:space="preserve">
</t>
        </r>
        <r>
          <rPr>
            <sz val="10"/>
            <color rgb="FF000000"/>
            <rFont val="Tahoma"/>
            <family val="2"/>
          </rPr>
          <t>HITO 2. Realizar la apertura del proceso de selección de obra e interventoría</t>
        </r>
      </text>
    </comment>
    <comment ref="M5" authorId="1" shapeId="0" xr:uid="{B108EEC6-06D0-D849-BF44-FE278A8AB363}">
      <text>
        <r>
          <rPr>
            <b/>
            <sz val="10"/>
            <color rgb="FF000000"/>
            <rFont val="Tahoma"/>
            <family val="2"/>
          </rPr>
          <t>EDWIN A CLAVIJO R:</t>
        </r>
        <r>
          <rPr>
            <sz val="10"/>
            <color rgb="FF000000"/>
            <rFont val="Tahoma"/>
            <family val="2"/>
          </rPr>
          <t xml:space="preserve">
</t>
        </r>
        <r>
          <rPr>
            <sz val="10"/>
            <color rgb="FF000000"/>
            <rFont val="Tahoma"/>
            <family val="2"/>
          </rPr>
          <t>HITO 3. Realizar la adjudicación de los contratos</t>
        </r>
      </text>
    </comment>
    <comment ref="O5" authorId="1" shapeId="0" xr:uid="{D802E208-F0FC-6449-8DE3-10793AB3326A}">
      <text>
        <r>
          <rPr>
            <b/>
            <sz val="10"/>
            <color rgb="FF000000"/>
            <rFont val="Tahoma"/>
            <family val="2"/>
          </rPr>
          <t>EDWIN A CLAVIJO R:</t>
        </r>
        <r>
          <rPr>
            <sz val="10"/>
            <color rgb="FF000000"/>
            <rFont val="Tahoma"/>
            <family val="2"/>
          </rPr>
          <t xml:space="preserve">
</t>
        </r>
        <r>
          <rPr>
            <sz val="10"/>
            <color rgb="FF000000"/>
            <rFont val="Tahoma"/>
            <family val="2"/>
          </rPr>
          <t xml:space="preserve">HITO 4. Constituir las veedurías - Reglamento y plan de acción.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4" authorId="0" shapeId="0" xr:uid="{8AE0F8EE-906E-406D-A3C1-7C76E836428A}">
      <text>
        <r>
          <rPr>
            <b/>
            <sz val="9"/>
            <color indexed="81"/>
            <rFont val="Tahoma"/>
          </rPr>
          <t>10 proyecto cuentan con concepto de viabilidad pero sn CUR. Una vez se suscriba el convenio, se registrará su avance en el cumplimiento de los hitos del 1 al 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20" authorId="0" shapeId="0" xr:uid="{DC6DF866-6CA7-4B18-8B1B-254751F0C068}">
      <text>
        <r>
          <rPr>
            <b/>
            <sz val="9"/>
            <color indexed="81"/>
            <rFont val="Tahoma"/>
            <family val="2"/>
          </rPr>
          <t>Tres proyectos fueron calificados erróneamente: Rionegro, Popayán y Villavicencio.
Para el corte de abril, los proyectos de estos 3 municipios no habián dado apertura a los procesos de selección de contratistas de obra.</t>
        </r>
      </text>
    </comment>
    <comment ref="G21" authorId="0" shapeId="0" xr:uid="{D3838431-FBD1-4953-AA70-4B5E840E0553}">
      <text>
        <r>
          <rPr>
            <b/>
            <sz val="9"/>
            <color indexed="81"/>
            <rFont val="Tahoma"/>
            <family val="2"/>
          </rPr>
          <t>Tres proyectos fueron calificados erróneamente: Rionegro, Popayán y Villavicencio.
Para el corte de abril, los proyectos de estos 3 municipios no habián dado apertura a los procesos de selección de interventoría.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Maria Carolina Caycedo Gonzalez</author>
  </authors>
  <commentList>
    <comment ref="Q18" authorId="0" shapeId="0" xr:uid="{4ECE8D61-62F1-40FA-83DD-DC912626CF13}">
      <text>
        <r>
          <rPr>
            <b/>
            <sz val="9"/>
            <color indexed="81"/>
            <rFont val="Tahoma"/>
            <family val="2"/>
          </rPr>
          <t>Solicitar soporte de solicitud y expedición de RAR. 
Se debe ajustar fecha de vencimiento de RAR.</t>
        </r>
      </text>
    </comment>
    <comment ref="K32" authorId="1" shapeId="0" xr:uid="{1F58F3BC-BD3F-47E7-8F6D-156D39DF4502}">
      <text>
        <r>
          <rPr>
            <b/>
            <sz val="9"/>
            <color indexed="81"/>
            <rFont val="Tahoma"/>
            <family val="2"/>
          </rPr>
          <t>1503-2025 Convenio Interinstitucional apoyo de FINDETER para lograr viabilidad del proyecto.</t>
        </r>
        <r>
          <rPr>
            <sz val="9"/>
            <color indexed="81"/>
            <rFont val="Tahoma"/>
            <family val="2"/>
          </rPr>
          <t xml:space="preserve">
Fecha 07-11-2025
Terminación 10-08-2026</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<sst xmlns="http://schemas.openxmlformats.org/spreadsheetml/2006/main" count="1521" uniqueCount="631">
  <si>
    <t>TABLERO DE CONTROL - CUMPLIMIENTO DE HITOS</t>
  </si>
  <si>
    <t>LEYENDA</t>
  </si>
  <si>
    <t>Fecha de actualización: 13/05/2026</t>
  </si>
  <si>
    <t>✓</t>
  </si>
  <si>
    <t>Hito Cumplido (SI)</t>
  </si>
  <si>
    <r>
      <rPr>
        <sz val="9"/>
        <color rgb="FFFF0000"/>
        <rFont val="Aptos Narrow"/>
        <family val="2"/>
        <scheme val="minor"/>
      </rPr>
      <t>🔴</t>
    </r>
    <r>
      <rPr>
        <sz val="9"/>
        <color theme="1"/>
        <rFont val="Aptos Narrow"/>
        <family val="2"/>
        <scheme val="minor"/>
      </rPr>
      <t xml:space="preserve"> Rojo</t>
    </r>
  </si>
  <si>
    <t>&lt; 33% avance</t>
  </si>
  <si>
    <t>✓ = Cumplido</t>
  </si>
  <si>
    <r>
      <rPr>
        <sz val="9"/>
        <color rgb="FFFF0000"/>
        <rFont val="Aptos Narrow"/>
        <family val="2"/>
        <scheme val="minor"/>
      </rPr>
      <t>🔴</t>
    </r>
    <r>
      <rPr>
        <sz val="9"/>
        <color theme="1"/>
        <rFont val="Aptos Narrow"/>
        <family val="2"/>
        <scheme val="minor"/>
      </rPr>
      <t xml:space="preserve"> &lt;33%</t>
    </r>
  </si>
  <si>
    <r>
      <rPr>
        <sz val="9"/>
        <color rgb="FFFFC000"/>
        <rFont val="Aptos Narrow"/>
        <family val="2"/>
        <scheme val="minor"/>
      </rPr>
      <t>🟡</t>
    </r>
    <r>
      <rPr>
        <sz val="9"/>
        <color theme="1"/>
        <rFont val="Aptos Narrow"/>
        <family val="2"/>
        <scheme val="minor"/>
      </rPr>
      <t xml:space="preserve"> 33-66%</t>
    </r>
  </si>
  <si>
    <r>
      <rPr>
        <sz val="9"/>
        <color theme="9" tint="0.39997558519241921"/>
        <rFont val="Aptos Narrow"/>
        <family val="2"/>
        <scheme val="minor"/>
      </rPr>
      <t xml:space="preserve">🟢 </t>
    </r>
    <r>
      <rPr>
        <sz val="9"/>
        <color theme="1"/>
        <rFont val="Aptos Narrow"/>
        <family val="2"/>
        <scheme val="minor"/>
      </rPr>
      <t>&gt;66%</t>
    </r>
  </si>
  <si>
    <r>
      <rPr>
        <sz val="9"/>
        <color rgb="FFFFC000"/>
        <rFont val="Aptos Narrow"/>
        <family val="2"/>
        <scheme val="minor"/>
      </rPr>
      <t xml:space="preserve">🟡 </t>
    </r>
    <r>
      <rPr>
        <sz val="9"/>
        <color theme="1"/>
        <rFont val="Aptos Narrow"/>
        <family val="2"/>
        <scheme val="minor"/>
      </rPr>
      <t>Amarillo</t>
    </r>
  </si>
  <si>
    <t>33% - 66% avance</t>
  </si>
  <si>
    <t>HITO 0</t>
  </si>
  <si>
    <t xml:space="preserve">HITO 1 </t>
  </si>
  <si>
    <t>HITO 2</t>
  </si>
  <si>
    <t>HITO 3</t>
  </si>
  <si>
    <t>HITO 4</t>
  </si>
  <si>
    <r>
      <rPr>
        <sz val="9"/>
        <color theme="9" tint="0.39997558519241921"/>
        <rFont val="Aptos Narrow"/>
        <family val="2"/>
        <scheme val="minor"/>
      </rPr>
      <t>🟢</t>
    </r>
    <r>
      <rPr>
        <sz val="9"/>
        <color theme="1"/>
        <rFont val="Aptos Narrow"/>
        <family val="2"/>
        <scheme val="minor"/>
      </rPr>
      <t xml:space="preserve"> Verde</t>
    </r>
  </si>
  <si>
    <t>&gt; 66% avance</t>
  </si>
  <si>
    <t>RESUMEN CONPES 4165</t>
  </si>
  <si>
    <t>RESUMEN CONPES 4173</t>
  </si>
  <si>
    <t>CONPES</t>
  </si>
  <si>
    <t>ZONA</t>
  </si>
  <si>
    <t>DEPTO</t>
  </si>
  <si>
    <t>MUNICIPIO</t>
  </si>
  <si>
    <t>#</t>
  </si>
  <si>
    <t>CÓDIGO SIGEVAS</t>
  </si>
  <si>
    <t>PROYECTO</t>
  </si>
  <si>
    <t>ESTADO</t>
  </si>
  <si>
    <t>CUMPLIDO 0</t>
  </si>
  <si>
    <t xml:space="preserve"> CUMPLIDO 1</t>
  </si>
  <si>
    <t xml:space="preserve"> CUMPLIDO
OBRA 2.1</t>
  </si>
  <si>
    <t xml:space="preserve"> CUMPLIDO
INTERV 2.2</t>
  </si>
  <si>
    <t>CUMPLIDO
OBRA 3.1</t>
  </si>
  <si>
    <t>CUMPLIDO
INTERV 3.2</t>
  </si>
  <si>
    <t>CUMPLIDO 4</t>
  </si>
  <si>
    <t>% AVANCE</t>
  </si>
  <si>
    <t>Hitos Cumplidos</t>
  </si>
  <si>
    <t>Proyectos</t>
  </si>
  <si>
    <t>6 hitos (100%)</t>
  </si>
  <si>
    <t>5 hitos (83%)</t>
  </si>
  <si>
    <t>4 hitos (67%)</t>
  </si>
  <si>
    <t>3 hitos (50%)</t>
  </si>
  <si>
    <t>2 hitos (33%)</t>
  </si>
  <si>
    <t>1 hito (17%)</t>
  </si>
  <si>
    <t>0 hitos (0%)</t>
  </si>
  <si>
    <t>Total 4165:</t>
  </si>
  <si>
    <t>Total 4173:</t>
  </si>
  <si>
    <t>TABLERO DE ALERTAS RAR - VISTA JERÁRQUICA (Separado por CONPES)</t>
  </si>
  <si>
    <t>📋 LEYENDA</t>
  </si>
  <si>
    <t>📊 RESUMEN POR CONPES</t>
  </si>
  <si>
    <t>Fecha de actualización: 13/05/2026 14:23</t>
  </si>
  <si>
    <t>CATEGORÍA</t>
  </si>
  <si>
    <t>DEPARTAMENTO</t>
  </si>
  <si>
    <t>🔴 1-ROJO</t>
  </si>
  <si>
    <t>&lt; 7 días para vencer</t>
  </si>
  <si>
    <t>CANTIDAD</t>
  </si>
  <si>
    <t>🔴 1 - ROJO - Crítico (&lt; 7 días)</t>
  </si>
  <si>
    <t>0 proyectos</t>
  </si>
  <si>
    <t>🟠 2-NARANJA</t>
  </si>
  <si>
    <t>7 a 14 días para vencer</t>
  </si>
  <si>
    <t>🔴 ROJO</t>
  </si>
  <si>
    <t>🟠 2 - NARANJA - Próximo (7-14 días)</t>
  </si>
  <si>
    <t>🟢 3-VERDE</t>
  </si>
  <si>
    <t>≥ 15 días para vencer</t>
  </si>
  <si>
    <t>🟠 NARANJA</t>
  </si>
  <si>
    <t>🟢 3 - VERDE - Controlado (≥ 15 días)</t>
  </si>
  <si>
    <t>7 proyectos</t>
  </si>
  <si>
    <t>⚪ 4-Sin alerta</t>
  </si>
  <si>
    <t>Sin fecha o pendiente CUR</t>
  </si>
  <si>
    <t>🟢 VERDE</t>
  </si>
  <si>
    <t>ANTIOQUIA</t>
  </si>
  <si>
    <t>🔵 5-Cumplió RAR</t>
  </si>
  <si>
    <t>Hitos 2.1 y 2.2 cumplidos</t>
  </si>
  <si>
    <t>⚪ Sin alerta</t>
  </si>
  <si>
    <t>Apartadó</t>
  </si>
  <si>
    <t>🔵 Cumplió RAR</t>
  </si>
  <si>
    <t>CONSTRUCCIÓN DE LAS REDES DE ALCANTARILLADO DE AGUAS RESIDUALES, EN EL BARRIO PORVENIR ETAPA II, MUNICIPIO DE APARTADÓ</t>
  </si>
  <si>
    <t>EVALUACIÓN</t>
  </si>
  <si>
    <t>TOTAL</t>
  </si>
  <si>
    <t>CHOCO</t>
  </si>
  <si>
    <t>Quibdó</t>
  </si>
  <si>
    <t>CONSTRUCCIÓN ESTACIÓN DE BOMBEO DE AGUA RESIDUAL LA BOMBITA</t>
  </si>
  <si>
    <t>LA GUAJIRA</t>
  </si>
  <si>
    <t>Fonseca</t>
  </si>
  <si>
    <t>CONSTRUCCION DE SISTEMA DE ACUEDUTO PARA EL RESGUARDO INDIGENA DE MAYABANGLOMA, MUNICIPIO DE FONSECA, DEPARTAMENTO DE LA GUAJIRA</t>
  </si>
  <si>
    <t>SEGUIMIENTO</t>
  </si>
  <si>
    <t>NORTE DE SANTANDER</t>
  </si>
  <si>
    <t>Tibú</t>
  </si>
  <si>
    <t>OPTIMIZACIÓN SISTEMA DE ALCANTARILLADO CORREGIMIENTO DE LA GABARRA, MUNICIPIO DE TIBU, DEPARTAMENTO NORTE DE SANTANDER</t>
  </si>
  <si>
    <t>SANTANDER</t>
  </si>
  <si>
    <t>Bucaramanga, Giron</t>
  </si>
  <si>
    <t>PLANTA DE TRATAMIENTO DE AGUAS RESIDUALES RIO DE ORO</t>
  </si>
  <si>
    <t>Floridablanca</t>
  </si>
  <si>
    <t>OPTIMIZACIÓN Y/O REPOSICIÓN DE LA RED DE ALCANTARILLADO DEL SECTOR BUCARICA DEL MUNICIPIO DE FLORIDABLANCA</t>
  </si>
  <si>
    <t>VALLE DEL CAUCA</t>
  </si>
  <si>
    <t>Palmira</t>
  </si>
  <si>
    <t>DISEÑO DE LOS SISTEMAS DE ALCANTARILLADO SANITARIO Y PLUVIAL DE LOS CENTROS POBLADOS DE ROZO, LA TORRE Y LA ACEQUIA, PLANTA DE TRATAMIENTO DE AGUAS RESIDUALES DE ROZO - LA TORRE Y PLANTA DE TRATAMIENTO DE AGUAS RESIDUALES DE LA ACEQUIA AL MUNCIPIO DE PALMIRA</t>
  </si>
  <si>
    <t>⚪ 4 - Sin alerta (pendiente CUR/sin fecha)</t>
  </si>
  <si>
    <t>10 proyectos</t>
  </si>
  <si>
    <t>ATLÁNTICO</t>
  </si>
  <si>
    <t>Puerto Colombia</t>
  </si>
  <si>
    <t>PROYECTO AMPLIACIÓN CONDUCCIÓN PLANTA DE TRATAMIENTO DE AGUA POTABLE LAS FLORES – TANQUE DE REBOMBEO SALGAR. TRAMO LOS MANATIES – SALGAR (ISSA ABUCHAIBE) DEL SISTEMA DE ACUEDUCTO DEL MUNICIPIO DE PUERTO COLOMBIA</t>
  </si>
  <si>
    <t>VIABLE</t>
  </si>
  <si>
    <t>CORDOBA</t>
  </si>
  <si>
    <t>San Bernardo Viento</t>
  </si>
  <si>
    <t>CONSTRUCCIÓN DEL ALCANTARILLADO SANITARIO Y AMPLIACIÓN DE LA PLANTA DE TRATAMIENTO DE AGUAS RESIDUALES DEL CASCO URBANO DEL MUNICIPIO DE SAN BERNARDO DEL VIENTO CÓRDOBA</t>
  </si>
  <si>
    <t>Dibulla</t>
  </si>
  <si>
    <t>REHABILITACIÓN Y OPTIMIZACIÓN DE LOS COMPONENTES DEL SISTEMA DE ACUEDUCTO DEL CORREGIMIENTO MINGUEO DESDE LA BOCATOMA HASTA EL ALMACENAMIENTO, EN EL MUNICIPIO DE DIBULLA, LA GUAJIRA</t>
  </si>
  <si>
    <t>Molino</t>
  </si>
  <si>
    <t>IMPLEMENTACIÓN DE SOLUCIONES DE ABASTECIMIENTO DE AGUA PARA CONSUMO EN LAS VEREDAS OREJERO, FARIAS, LOS TAMACOS, EL CARMEN EN EL MUNICIPIO DEL MOLINO-LA GUAJIRA</t>
  </si>
  <si>
    <t>Uribia</t>
  </si>
  <si>
    <t>CONSTRUCCIÓN DE PLANTA DE TRATAMIENTO DE AGUA POTABLE (PTAP). EN LA COMUNIDAD DE YOSUIPACHON, CORREGIMIENTO DE CARDÓN, MUNICIPIO DE URIBIA, DEPARTAMENTO DE LA GUAJIRA</t>
  </si>
  <si>
    <t>NARIÑO</t>
  </si>
  <si>
    <t>Aldana</t>
  </si>
  <si>
    <t>OPTIMIZACIÓN DEL SISTEMA DE ALCANTARILLADO DE LA CABECERA MUNICIPAL DEL MUNICIPIO DE ALDANA DEPARTAMENTO DE NARIÑO</t>
  </si>
  <si>
    <t>San Cayetano</t>
  </si>
  <si>
    <t>CONSTRUCCIÓN DEL SISTEMA DE ACUEDUCTO DE LAS VEREDAS TABIRO, GUADUAS, FLORIDA, URIMACO Y PUENTE ZULIA DEL MUNICIPIO DE SAN CAYETANO, NORTE DE SANTANDER</t>
  </si>
  <si>
    <t>SUCRE</t>
  </si>
  <si>
    <t>Majagual</t>
  </si>
  <si>
    <t>CONSTRUCCIÓN DEL PARQUE AMBIENTAL TÉCNOLOGICO DE LA MOJANA SUCREÑA EN EL MUNICIPIO DE MAJAGUAL - SUCRE</t>
  </si>
  <si>
    <t>Tolú</t>
  </si>
  <si>
    <t>OPTIMIZACION DE REDES DE ALCANTARILLADO EN LA ZONA URBANA DEL MUNICIPIO DE SANTIAGO DE TOLÚ, SUCRE</t>
  </si>
  <si>
    <t>CONSTRUCCIÓN DE LA PLANTA DE TRATAMIENTO DE AGUAS RESIDUALES, DEL MUNICIPIO DE SANTIAGO DE TOLÚ-SUCRE</t>
  </si>
  <si>
    <t>🔵 5 - Cumplió condiciones RAR</t>
  </si>
  <si>
    <t>27 proyectos</t>
  </si>
  <si>
    <t>ARAUCA</t>
  </si>
  <si>
    <t>Arauca</t>
  </si>
  <si>
    <t>CONSTRUCCIÓN DE REDES DE ALCANTARILLADO SANITARIO Y REDES DE ACUEDUCTO PARA EL SECTOR COMPRENDIDO ENTRE LA AVENIDA JUAN FARFÁN, LA CARRERA 11 Y LA CALLE 23 EN EL MUNICIPIO DE ARAUCA DEPARTAMENTO DE ARAUCA</t>
  </si>
  <si>
    <t>Arauquita</t>
  </si>
  <si>
    <t>OPTIMIZACIÓN DEL SERVICIO PÚBLICO DE ASEO PARA LA GESTIÓN INTEGRAL DE LOS RESIDUOS SÓLIDOS EN EL MUNICIPIO DE ARAUQUITA - ARAUCA, BASURA CERO</t>
  </si>
  <si>
    <t>Baranoa</t>
  </si>
  <si>
    <t>CONSTRUCCIÓN DEL SISTEMA DE ACUEDUCTO PARA EL CORREGIMIENTO DE PITAL DE MEGUA EN EL MUNICIPIO DE BARANOA DEPARTAMENTO DEL ATLÁNTICO</t>
  </si>
  <si>
    <t>CAUCA</t>
  </si>
  <si>
    <t>Popayán</t>
  </si>
  <si>
    <t>CONSTRUCCIÓN ETAPA II LINEA DE CONDUCCIÓN RÍO PALACE Y PLANTA DE TRATAMIENTO DE AGUA POTABLE PALACE, MUNICIPIO DE POPAYÁN</t>
  </si>
  <si>
    <t>CESÁR</t>
  </si>
  <si>
    <t>San Alberto</t>
  </si>
  <si>
    <t>CONSTRUCCIÓN DE ALCANTARILLADO PLUVIAL EN LA CABECERA MUNICIPAL DE SAN ALBERTO, DEPARTAMENTO DEL CESAR</t>
  </si>
  <si>
    <t>Condoto</t>
  </si>
  <si>
    <t>CONSTRUCCION DE OBRAS COMPLEMENTARIAS PARA LA OPTIMIZACION DEL SISTEMA DE ACUEDUCTO DEL AREA URBANA DEL MUNICIPIO DE CONDOTO</t>
  </si>
  <si>
    <t>Union Panamericana</t>
  </si>
  <si>
    <t>CONSTRUCCIÓN DEL SISTEMA DE ALCANTARILLADO PARA LOS CORREGUIMIENTOS SAN PABLO, QUIADO Y SALERO DEL MUNICIPIO DE UNIÓN PANAMERICANA – CHOCÓ</t>
  </si>
  <si>
    <t>HUILA</t>
  </si>
  <si>
    <t>Campoalegre</t>
  </si>
  <si>
    <t>OPTIMIZACIÓN DEL SISTEMA DE ACUEDUCTO Y ALCANTARILLADO FASE II, SEGÚN EL PLAN MAESTRO DE ALCANCE REGIONAL DEL MUNICIPIO DE CAMPOALEGRE, DEPARTAMENTO DEL HUILA</t>
  </si>
  <si>
    <t>La Plata</t>
  </si>
  <si>
    <t>OPTIMIZACIÓN COLECTORES DE ALCANTARILLADO SANITARIO Y PLUVIAL EN EL MUNICIPIO DE LA PLATA HUILA</t>
  </si>
  <si>
    <t>OPTIMIZACIÓN DE REDES DE ALCANTARILLADO SANITARIO Y PLUVIAL EN LA ZONA CENTRO DEL MUNICIPIO DE LA PLATA HUILA</t>
  </si>
  <si>
    <t>Manaure</t>
  </si>
  <si>
    <t>OPTIMIZACIÓN Y AMPLIACIÓN DEL ACUEDUCTO DE MANAURE, DEPARTAMENTO DE LA GUAJIRA</t>
  </si>
  <si>
    <t>Villanueva</t>
  </si>
  <si>
    <t>OPTIMIZACIÓN SISTEMA DE ACUEDUCTO FASE II MUNICIPIO DE VILLANUEVA DEPARTAMENTO DE LA GUAJIRA.</t>
  </si>
  <si>
    <t>META</t>
  </si>
  <si>
    <t>Villavicencio</t>
  </si>
  <si>
    <t>MEJORAMIENTO DEL SISTEMA DE ALCANTARILLADO SANITARIO Y DEL MANEJO DE AGUAS LLUVIAS POR ESCORRENTÍA SUPERFICIAL DEL ÁREA DE DRENAJE SECTOR GLORIETA AVENIDA CIRCUNVALAR CON AVENIDA PUERTO LÓPEZ CON DESCOLE A CAÑO BUQUE, EN EL MUNICIPIO DE VILLAVICENCIO – META</t>
  </si>
  <si>
    <t>Pasto</t>
  </si>
  <si>
    <t>OPTIMIZACIÓN DEL MÓDULO CONVENCIONAL DE LA PTAP CENTENARIO Y CONSTRUCCIÓN ESTRUCTURAS DE TRATAMIENTO DE LODOS PTAP MIJITAYO, MUNICIPIO DE PASTO</t>
  </si>
  <si>
    <t>CONSTRUCCIÓN TRONCAL SANTA MÓNICA FASE II MUNICIPIO DE PASTO</t>
  </si>
  <si>
    <t>SAN PABLO</t>
  </si>
  <si>
    <t>OPTIMIZACIÓN DEL ALCANTARILLADO DEL CASCO URBANO Y CONSTRUCCIÓN DE LA PLANTA DE TRATAMIENTO DE AGUAS RESIDUALES EN EL SECTOR URBANO DEL MUNICIPIO DE SAN PABLO DEPARTAMENTO DE NARIÑO</t>
  </si>
  <si>
    <t>Samaniego</t>
  </si>
  <si>
    <t>OPTIMIZACIÓN DEL SISTEMA DE ACUEDUCTO DEL MUNICIPIO DE SAMANIEGO EN EL DEPARTAMENTO DE NARIÑO</t>
  </si>
  <si>
    <t>Taminango</t>
  </si>
  <si>
    <t>CONSTRUCCION DEL PROYECTO PLAN MAESTRO DE ALCANTARILLADO II ETAPA DE LA CABECERA MUNICIPAL DEL MUNICIPIO DE TAMINANGO</t>
  </si>
  <si>
    <t>Tumaco</t>
  </si>
  <si>
    <t>OBRAS DE OPTIMIZACIÓN Y AMPLIACIÓN DEL SISTEMA DE ACUEDUCTO DEL DISTRITO ESPECIAL DE TUMACO, DEPARTAMENTO DE NARIÑO, COLOMBIA - FASE V ETAPA III - GPD ISLA TUMACO</t>
  </si>
  <si>
    <t>OBRAS DE OPTIMIZACIÓN Y AMPLIACIÓN DEL SISTEMA DE ACUEDUCTO DEL DISTRITO ESPECIAL DE TUMACO, DEPARTAMENTO DE NARIÑO FASE V ETAPA II-GPD ISLA MORRO</t>
  </si>
  <si>
    <t>OBRAS DE OPTIMIZACIÓN Y AMPLIACIÓN DEL SISTEMA DE ACUEDUCTO DEL DISTRITO ESPECIAL DE TUMACO, OPTIMIZACIÓN Y AMPLIACIÓN PLANTA DE TRATAMIENTO DE AGUA POTABLE Y SISTEMA SCADA FASE III, ETAPA II</t>
  </si>
  <si>
    <t>RISARALDA</t>
  </si>
  <si>
    <t>SANTUARIO</t>
  </si>
  <si>
    <t>OPTIMIZACIÓN DE LA RED DE ADUCCIÓN DEL MUNICIPIO DE SANTUARIO, DEPARTAMENTO DE RISARALDA</t>
  </si>
  <si>
    <t>Rionegro</t>
  </si>
  <si>
    <t>OPTIMIZACIÓN DEL SISTEMA DE ACUEDUCTO DEL CENTRO POBLADO PAPAYAL, MUNICIPIO DE RIONEGRO –SANTANDER</t>
  </si>
  <si>
    <t>San Benito</t>
  </si>
  <si>
    <t>CONSTRUCCIÓN DEL ACUEDUCTO INTERVEREDAL Y CABECERA DEL MUNICIPIO DE SAN BENITO SANTANDER</t>
  </si>
  <si>
    <t>Los Palmitos</t>
  </si>
  <si>
    <t>OPTIMIZACIÓN DEL SISTEMA DE ALCANTARILLADO DE LA CABECERA MUNICIPAL DE LOS PALMITOS-SUCRE, EN EL COMPONENTE DE REHABILITACIÓN Y AMPLIACIÓN DE REDES COLECTORAS Y PTAR</t>
  </si>
  <si>
    <t>TOLIMA</t>
  </si>
  <si>
    <t>Ibagué</t>
  </si>
  <si>
    <t>SISTEMA MATRIZ DE AGUA POTABLE DEL SALADO DE LA CIUDAD DE IBAGUE</t>
  </si>
  <si>
    <t>Calima</t>
  </si>
  <si>
    <t>CONSTRUCCIÓN DEL SISTEMA DE ACUEDUCTO INTERVEREDAL PARA LAS VEREDAS LA GAVIOTA, EL MIRADOR, LA ITALIA, EL DIAMANTE, DEL MUNICIPIO DE CALIMA EL DARIEN</t>
  </si>
  <si>
    <t>TOTAL GENERAL</t>
  </si>
  <si>
    <t>44 proyectos</t>
  </si>
  <si>
    <t>📌 NOTA: Use los botones +/- del margen izquierdo para expandir/contraer los niveles de información</t>
  </si>
  <si>
    <t>📌 NOTA: Use los botones [1] [2] [3] del margen izquierdo para contraer/expandir niveles, o los botones +/- junto a cada fila</t>
  </si>
  <si>
    <t>TABLERO RESUMEN - CUMPLIMIENTO DE HITOS POR PROYECTO</t>
  </si>
  <si>
    <t>Fecha de actualización: 07/06/2026</t>
  </si>
  <si>
    <t>CONPES 4165 (42 Proyectos)</t>
  </si>
  <si>
    <t>CONPES 4173 (2 Proyectos)</t>
  </si>
  <si>
    <t>HITO</t>
  </si>
  <si>
    <t>DESCRIPCIÓN</t>
  </si>
  <si>
    <t>PROYECTOS CUMPLIDOS</t>
  </si>
  <si>
    <t>% CUMPL.</t>
  </si>
  <si>
    <t>Hito 0</t>
  </si>
  <si>
    <t>Emitir concepto de VIABILIDAD 
(universo: 4 proyectos)</t>
  </si>
  <si>
    <t>Emitir concepto de VIABILIDAD</t>
  </si>
  <si>
    <t>Hito 1</t>
  </si>
  <si>
    <t>Implementar instrumento fiduciario</t>
  </si>
  <si>
    <t>Hito 2.1</t>
  </si>
  <si>
    <t>Apertura proceso selección OBRA</t>
  </si>
  <si>
    <t>Hito 2.2</t>
  </si>
  <si>
    <t>Apertura proceso selección INTERV.</t>
  </si>
  <si>
    <t>Hito 3.1</t>
  </si>
  <si>
    <t>Adjudicación contrato OBRA</t>
  </si>
  <si>
    <t>Hito 3.2</t>
  </si>
  <si>
    <t>Adjudicación contrato INTERV.</t>
  </si>
  <si>
    <t>Hito 4</t>
  </si>
  <si>
    <t>Constituir veedurías</t>
  </si>
  <si>
    <t>TABLERO RESUMEN FINANCIERO POR CONPES</t>
  </si>
  <si>
    <t>Fecha de actualización: 08/06/2026</t>
  </si>
  <si>
    <t>CONCEPTO</t>
  </si>
  <si>
    <t>CONPES 4165</t>
  </si>
  <si>
    <t>CONPES 4173</t>
  </si>
  <si>
    <t>Número de Proyectos</t>
  </si>
  <si>
    <t>Valor Total Proyectos</t>
  </si>
  <si>
    <t>(Ref. valores CONPES)</t>
  </si>
  <si>
    <t>Presupuesto Programado 2026</t>
  </si>
  <si>
    <t>(Compromiso vigencias PGN 2026)</t>
  </si>
  <si>
    <t>Valor 1er Giro Solicitado</t>
  </si>
  <si>
    <t>(Con trámite del supervisor)</t>
  </si>
  <si>
    <t>Proyectos con Trámite 1er Giro</t>
  </si>
  <si>
    <t>(Solicitud radicada)</t>
  </si>
  <si>
    <t>📊 INDICADORES DE EJECUCIÓN FINANCIERA</t>
  </si>
  <si>
    <t>INDICADOR</t>
  </si>
  <si>
    <t>% Ejecución 1er Giro vs Presupuesto 2026</t>
  </si>
  <si>
    <t>% Proyectos con Trámite de Giro</t>
  </si>
  <si>
    <t>Nota: Los valores se calculan automáticamente desde la 'MAYO Matriz 44 proyectos'. El 1er giro corresponde a proyectos con trámite radicado ante el supervisor.</t>
  </si>
  <si>
    <t xml:space="preserve">INFORME DE AVANCE Y EJECUCIÓN CONPES DIE </t>
  </si>
  <si>
    <t xml:space="preserve">Información General </t>
  </si>
  <si>
    <t>Nombre Proyecto DIE</t>
  </si>
  <si>
    <t>PROYECTO DE INVERSIÓN INCREMENTO DEL ACCESO AL AGUA Y DEL SANEAMIENTO BÁSICO PARA LA SOSTENIBILIDAD Y LA EQUIDAD TERRITORIAL A NIVEL NACIONAL PARA FINANCIAR 42 PROYECTOS ESTRATÉGICOS EN TERRITORIOS PRIORIZADOS</t>
  </si>
  <si>
    <t xml:space="preserve">No CONPES </t>
  </si>
  <si>
    <t>4165 de 2025</t>
  </si>
  <si>
    <t>Objetivos General:</t>
  </si>
  <si>
    <t>Cerrar brechas históricas en el país. El documento parte de un diagnóstico que revela rezagos significativos en zonas rurales, rurales dispersas y territorios étnicos, así como limitaciones en sostenibilidad operativa, debilidad institucional municipal, pérdidas técnicas y desigualdades territoriales persistentes. El CONPES 4165 constituye la hoja de ruta para transformar el acceso al agua y saneamiento en Colombia, con enfoque social, territorial y de sostenibilidad.</t>
  </si>
  <si>
    <t>Alcance:</t>
  </si>
  <si>
    <t>El proyecto se estructura en cinco componentes estratégicos: (i) infraestructura de acueducto y saneamiento para mejorar cobertura, continuidad y tratamiento de aguas residuales; (ii) gestión y sostenibilidad, fortaleciendo capacidades de prestadores y entidades territoriales; (iii) cierre de brechas territoriales, con enfoque diferencial para comunidades vulnerables, PDET, Zonas Futuro y territorios afectados por pobreza multidimensional; (iv) gobernanza y articulación, integrando políticas de agua con ordenamiento territorial, gestión del riesgo y adaptación climática; y (v) esquema financiero, promoviendo cofinanciación entre Nación, territorios y banca multilateral.
Abarca la ejecución de 42 proyectos de infraestructura</t>
  </si>
  <si>
    <t>Impactos y Beneficiarios</t>
  </si>
  <si>
    <t>Los beneficios esperados incluyen mejoras sustanciales en calidad y continuidad del servicio, reducción de brechas urbano-rurales, aumento de resiliencia frente a eventos extremos y fortalecimiento institucional.
Beneficiados:
Territorios beneficiados: 17 departamentos y 37 municipios.
1.626.922 personas con obras de acueducto
368.471 personas con obras de alcantarillado
193.170 con intervenciones en aseo.</t>
  </si>
  <si>
    <t>Actores Institucionales</t>
  </si>
  <si>
    <t>Ministerio de Vivienda, Ciudad y Territorio (MVCT)
Departamento Nacional de Planeación (DNP)
Entidades territoriales</t>
  </si>
  <si>
    <t>Información Financiera</t>
  </si>
  <si>
    <t>Proyecto Inversión</t>
  </si>
  <si>
    <t>Incremento del acceso al agua y del saneamiento básico para la sostenibilidad y la equidad territorial a nivel nacional.</t>
  </si>
  <si>
    <t>BPIN</t>
  </si>
  <si>
    <t>Costos Totales:</t>
  </si>
  <si>
    <t>Aportes Nación</t>
  </si>
  <si>
    <t>Existe financiamieto adcional?
(Sumatoria de contrapartidas, de existir)</t>
  </si>
  <si>
    <t>SI</t>
  </si>
  <si>
    <t>X</t>
  </si>
  <si>
    <t>NO</t>
  </si>
  <si>
    <t>Detalle Financiación</t>
  </si>
  <si>
    <r>
      <t xml:space="preserve">12 proyectos cuenta con aportes de contrapartida, los cuales se localizan en los siguientes municipios:  Baranoa (Atl), Popayán (Cau), Manaure (Guaj); Pasto, Tumaco y Taminango (Nar); Sa Cayetano y Tibú (Nte Stder); Ibagué (Tol), Tolú (Suc).
</t>
    </r>
    <r>
      <rPr>
        <b/>
        <sz val="8"/>
        <color theme="1"/>
        <rFont val="Comic Sans"/>
      </rPr>
      <t>Total contrapartidas:</t>
    </r>
    <r>
      <rPr>
        <sz val="8"/>
        <color theme="1"/>
        <rFont val="Comic Sans"/>
      </rPr>
      <t xml:space="preserve"> $ 60,533.757.025</t>
    </r>
  </si>
  <si>
    <t>Vigencia futura</t>
  </si>
  <si>
    <t>2026 - 2028 (1.15 billones)</t>
  </si>
  <si>
    <t>Fecha</t>
  </si>
  <si>
    <t>5 de noviembre de 2025</t>
  </si>
  <si>
    <t>Anualización</t>
  </si>
  <si>
    <t>2026: Nación  $ 262.572.152.471 
2027: Nación  $ 757.222.661.418 
2028: Nación  $ 126.893.950.296</t>
  </si>
  <si>
    <t>Información Contractual</t>
  </si>
  <si>
    <t>No RAR</t>
  </si>
  <si>
    <t>42 RAR</t>
  </si>
  <si>
    <t>VALOR TOTAL RAR (sumatoria)</t>
  </si>
  <si>
    <t>No CUR</t>
  </si>
  <si>
    <t>30 CUR suscritos</t>
  </si>
  <si>
    <t>Supervisor</t>
  </si>
  <si>
    <t>Subdirección de proyectos - DIDE: Ing. Claudia Milena Castañeda - subdirectora.
VASB: Ing. Claudia Marcela Velásquez (Proyectos en  La Guajira)</t>
  </si>
  <si>
    <t>Información Adicional</t>
  </si>
  <si>
    <t>Tipología de proyectos:
➢21 en acueducto ➢2 en acueducto y alcantarillado ➢ 13 en alcantarillado ➢
3 en alcantarillado y tratamiento de aguas residuales ➢ 1 en tratamiento de aguas residuales ➢ 2 en gestión de residuos sólidos
Aval fiscal aprobado el 7 de octubre de 2025</t>
  </si>
  <si>
    <t>Seguimiento Físico de Avance</t>
  </si>
  <si>
    <r>
      <t xml:space="preserve">Compromisos 
</t>
    </r>
    <r>
      <rPr>
        <sz val="9"/>
        <color theme="1"/>
        <rFont val="Comic Sans"/>
      </rPr>
      <t>(avances consolidados de los 42 proyectos, asumiendo una ponderación homogénea para los hitos y los proyectos)</t>
    </r>
  </si>
  <si>
    <t>Actividades</t>
  </si>
  <si>
    <t>Responsable</t>
  </si>
  <si>
    <t>Avance % FEBRERO</t>
  </si>
  <si>
    <t>Avance % MARZO</t>
  </si>
  <si>
    <t>Avance % ABRIL</t>
  </si>
  <si>
    <t>Avance % MAYO</t>
  </si>
  <si>
    <t>Avance % JUNIO</t>
  </si>
  <si>
    <t>Avance % JULIO</t>
  </si>
  <si>
    <t>Avance % AGOSTO</t>
  </si>
  <si>
    <t>Indicador de Avance</t>
  </si>
  <si>
    <t>Implementar el instrumento fiduciario</t>
  </si>
  <si>
    <t>Entidad Territorial</t>
  </si>
  <si>
    <t># proyectos con instrumento fiduciario / 42 proyectos</t>
  </si>
  <si>
    <t>Realizar la apertura del proceso de selección de CONTRATISTA DE OBRA</t>
  </si>
  <si>
    <t>Entidad terrirorial /Ejecutor</t>
  </si>
  <si>
    <t># procesos de selección abiertos / 42 procesos (OBRA)</t>
  </si>
  <si>
    <t>Realizar la apertura del proceso de selección de  CONTRATISTA DE INTERVENTORÍA</t>
  </si>
  <si>
    <t># procesos de selección abiertos / 42 procesos (INTERVENTORÍA)</t>
  </si>
  <si>
    <t>Realizar la adjudicación del contrato de OBRA</t>
  </si>
  <si>
    <t># procesos adjudicados / 42 procesos (OBRA)</t>
  </si>
  <si>
    <t>Realizar la adjudicación del contrato de INTERVENTORÍA</t>
  </si>
  <si>
    <t># procesos adjudicados / 42 procesos (INTERVENTORÍA)</t>
  </si>
  <si>
    <t xml:space="preserve">Constituir las veedurías y elaboración y concertación de Reglamento y Plan de Acción </t>
  </si>
  <si>
    <t>MVCT</t>
  </si>
  <si>
    <t># veeduría constituídas / 42 proyectos</t>
  </si>
  <si>
    <t>Alertas importantes</t>
  </si>
  <si>
    <t>Estado los 4 proyectos en etapa de EVALUACIÖN
1. Proyecto en Palmira
1.1 Componentes con observaciones: Estructural, Topografía, Geotecnia, Eléctrico Hidráulico, Ambiental, Predial, Presupuestal, Institucional.
2. Proyecto en Apartadó:
2.1 Componentes con observaciones: Presupuestal
2.2 Componentes con aval: Legal, Institucional, Ambiental, Estructural, Topografía, Geotecnia, Hidráulico, Predial.
3. Proyecto en Tibú
3.1 Componentes con observaciones: Predial, Topográfico, Hidráulico, Estructural, Geotécnico, Eléctrico, Presupuestal
3.2 Componentes con aval: Institucional
4. Proyecto en Quibdó
4.1 Componentes con observaciones: Predial, Topográfico, Estructural, Geotécnico, Eléctrico, Presupuestal
4.2 Componentes con aval: Hidrología
CONCLUSION
Desde una perspectiva de maduración del proyecto, el reporte anterior evidencia que Apartadó es el proyecto más avanzado; Palmira es el que presenta el mayor número de componentes pendientes; y Tibú y Quibdó mantienen avances parciales, pero aún requieren ajustes técnicos significativos para alcanzar la viabilidad integral.
PASOS A SEGUIR
Ampliación del plazo de cumplimiento de condiciones dispuestas en las RAR correspondientes.</t>
  </si>
  <si>
    <r>
      <rPr>
        <b/>
        <sz val="8"/>
        <color theme="1"/>
        <rFont val="Comic Sans"/>
      </rPr>
      <t xml:space="preserve">Nota: </t>
    </r>
    <r>
      <rPr>
        <sz val="8"/>
        <color theme="1"/>
        <rFont val="Comic Sans"/>
      </rPr>
      <t>La información del presente formato será actualizada de manera mensual y su reporte se registrará al día 10 del mes siguiente.</t>
    </r>
  </si>
  <si>
    <t>PLANTA DE TRATAMIENTOS DE AGUAS RESIDUALES I- PTAR RÍO DE ORO BUCARAMANGA Y II- OPTIMIZACIÓN Y/O REPOSICIÓN DE LA RED DE ALCANTARILLADO DEL SECTOR BUCARICA DEL MUNICIPIO DE FLORIDABLANCA,</t>
  </si>
  <si>
    <t>4173 de 2025</t>
  </si>
  <si>
    <t>Reducir la carga contaminante sobre la cuenca del río Lebrija y sus afluentes río de Oro y río Frío mediante la consolidación de un sistema de recolección y tratamiento centralizado de aguas residuales domésticas e industriales provenientes del área metropolitana de Bucaramanga para reducir los riesgos sanitarios, la degradación ecosistémica y cumplir la normativa de vertimientos de aguas superficiales.</t>
  </si>
  <si>
    <t>Planta de Tratamiento de Aguas Residuales (PTAR) Río de Oro Bucaramanga, comprenden la construcción de la planta de tratamiento de aguas residuales y sus edificaciones administrativas, la ejecución de los sistemas de colectores e interceptores asociados, y la posterior fase de arranque, pruebas y puesta en marcha asistida.
Optimización y/o reposición de la red de alcantarillado del sector de Bucarica del municipio de Floridablanca, busca dar solución a
las fallas estructurales del sistema combinado de alcantarillado.</t>
  </si>
  <si>
    <t>Estas inversiones permitirán reducir los vertimientos sin tratamiento que hoy contaminan el río de Oro, mejorar la calidad de vida de más de 700 mil habitantes y fortalecer la sostenibilidad de los sistemas urbanos de alcantarillado y tratamiento de aguas residuales del departamento de Santander.
La ejecución de los proyectos PTAR Río de Oro (Bucaramanga Girón) permitirá que el municipio de Bucaramanga pase de tratar el 8 % de sus aguas residuales al 92 %, mientras que el municipio de Girón pasará de tratar menos del 1 % de sus aguas residuales al 100 %.
En el caso de Floridablanca, la modernización del sistema de alcantarillado del sector de Bucarica garantizará que no se presenten vertimientos directos al Rio Frio y reducirá la infiltración de aguas residuales al subsuelo como resultado de la mejora en el funcionamiento hidráulico del sistema de alcantarillado combinado proyectado</t>
  </si>
  <si>
    <t xml:space="preserve">Ministerio de Vivienda, Ciudad y Territorio (MVCT)
Departamento Nacional de Planeación (DNP)
Entidades territoriales
</t>
  </si>
  <si>
    <t>2027 - 2035 (1,29 billones)</t>
  </si>
  <si>
    <r>
      <t xml:space="preserve">2027: </t>
    </r>
    <r>
      <rPr>
        <sz val="8"/>
        <color theme="1"/>
        <rFont val="Comic Sans"/>
      </rPr>
      <t xml:space="preserve">Nación  $ 291.178.522.831 </t>
    </r>
    <r>
      <rPr>
        <b/>
        <sz val="8"/>
        <color theme="1"/>
        <rFont val="Comic Sans"/>
      </rPr>
      <t xml:space="preserve">
2028: </t>
    </r>
    <r>
      <rPr>
        <sz val="8"/>
        <color theme="1"/>
        <rFont val="Comic Sans"/>
      </rPr>
      <t xml:space="preserve">Nación  $ 268.661.121.669
</t>
    </r>
    <r>
      <rPr>
        <b/>
        <sz val="8"/>
        <color theme="1"/>
        <rFont val="Comic Sans"/>
      </rPr>
      <t>2029:</t>
    </r>
    <r>
      <rPr>
        <sz val="8"/>
        <color theme="1"/>
        <rFont val="Comic Sans"/>
      </rPr>
      <t xml:space="preserve"> Nación $ 183.991.857.305
</t>
    </r>
    <r>
      <rPr>
        <b/>
        <sz val="8"/>
        <color theme="1"/>
        <rFont val="Comic Sans"/>
      </rPr>
      <t xml:space="preserve">2030: </t>
    </r>
    <r>
      <rPr>
        <sz val="8"/>
        <color theme="1"/>
        <rFont val="Comic Sans"/>
      </rPr>
      <t xml:space="preserve">Nación $ 70.576.002.811
</t>
    </r>
    <r>
      <rPr>
        <b/>
        <sz val="8"/>
        <color theme="1"/>
        <rFont val="Comic Sans"/>
      </rPr>
      <t xml:space="preserve">2031: </t>
    </r>
    <r>
      <rPr>
        <sz val="8"/>
        <color theme="1"/>
        <rFont val="Comic Sans"/>
      </rPr>
      <t>Nación $ 54.549.607.470</t>
    </r>
    <r>
      <rPr>
        <b/>
        <sz val="8"/>
        <color theme="1"/>
        <rFont val="Comic Sans"/>
      </rPr>
      <t xml:space="preserve">
2032: </t>
    </r>
    <r>
      <rPr>
        <sz val="8"/>
        <color theme="1"/>
        <rFont val="Comic Sans"/>
      </rPr>
      <t>Nación $ 102.280.514.008</t>
    </r>
    <r>
      <rPr>
        <b/>
        <sz val="8"/>
        <color theme="1"/>
        <rFont val="Comic Sans"/>
      </rPr>
      <t xml:space="preserve">
2033: </t>
    </r>
    <r>
      <rPr>
        <sz val="8"/>
        <color theme="1"/>
        <rFont val="Comic Sans"/>
      </rPr>
      <t xml:space="preserve">Nación $ 102.280.514.008
</t>
    </r>
    <r>
      <rPr>
        <b/>
        <sz val="8"/>
        <color theme="1"/>
        <rFont val="Comic Sans"/>
      </rPr>
      <t xml:space="preserve">2034: </t>
    </r>
    <r>
      <rPr>
        <sz val="8"/>
        <color theme="1"/>
        <rFont val="Comic Sans"/>
      </rPr>
      <t xml:space="preserve">Nación $ 132.709.426.393
</t>
    </r>
    <r>
      <rPr>
        <b/>
        <sz val="8"/>
        <color theme="1"/>
        <rFont val="Comic Sans"/>
      </rPr>
      <t xml:space="preserve">2035: </t>
    </r>
    <r>
      <rPr>
        <sz val="8"/>
        <color theme="1"/>
        <rFont val="Comic Sans"/>
      </rPr>
      <t>Nación $ 91.800.000.000</t>
    </r>
    <r>
      <rPr>
        <b/>
        <sz val="8"/>
        <color theme="1"/>
        <rFont val="Comic Sans"/>
      </rPr>
      <t xml:space="preserve">
</t>
    </r>
  </si>
  <si>
    <t>887 - Floridablanca
888 - Bmanga y Girón</t>
  </si>
  <si>
    <t>PENDIENTE</t>
  </si>
  <si>
    <t>POR DEFINIR</t>
  </si>
  <si>
    <t>Pendiente la viabilidad de los dos proyectos.</t>
  </si>
  <si>
    <r>
      <t xml:space="preserve">Compromisos 
</t>
    </r>
    <r>
      <rPr>
        <sz val="9"/>
        <color theme="1"/>
        <rFont val="Comic Sans"/>
      </rPr>
      <t>(avances consolidados de los 2 proyectos, asumiendo una ponderación homogénea para los hitos y los proyectos)</t>
    </r>
  </si>
  <si>
    <t># proyectos con instrumento fiduciario / 2 proyectos</t>
  </si>
  <si>
    <t># procesos de selección abiertos / 2 procesos (OBRA)</t>
  </si>
  <si>
    <t># procesos de selección abiertos / 2 procesos (INTERVENTORÍA)</t>
  </si>
  <si>
    <t># procesos adjudicados / 2 procesos (OBRA)</t>
  </si>
  <si>
    <t># procesos adjudicados / 2 procesos (INTERVENTORÍA)</t>
  </si>
  <si>
    <t># veeduría constituídas / 2 proyectos</t>
  </si>
  <si>
    <r>
      <rPr>
        <b/>
        <sz val="8"/>
        <color theme="1"/>
        <rFont val="Comic Sans"/>
      </rPr>
      <t>1. PTAR RÍO DE ORO Y OBRAS COMPLEMENTARIAS</t>
    </r>
    <r>
      <rPr>
        <sz val="8"/>
        <color theme="1"/>
        <rFont val="Comic Sans"/>
      </rPr>
      <t xml:space="preserve">
1.1 Estado general: El proyecto presenta un alto nivel de madurez técnica, evidenciado en la obtención de aval para siete de sus componentes y en la realización de veintidós (22) mesas técnicas de evaluación. Actualmente, el único componente pendiente corresponde al componente predial, cuya subsanación depende principalmente de gestiones administrativas, jurídicas e interinstitucionales más que de ajustes de carácter técnico.
1.2 Componentes con aval: Hidráulico, Institucional, Topográfico, Geotécnico, Presupuestal, Estructural, Eléctrico
1.3 Componentes pendientes: Componente predial, se encuentra en proceso de cierre y depuración. 
Los principales asuntos pendientes son: I) firma de planos por parte de la CDMB en los predios afectados por el proyecto; ii) aclaración de mutaciones y cambios en información catastral; iii) consolidación de permisos de paso ya gestionados; iv) obtención de cartas de anuencia y cesión de permisos de paso por parte de los municipios de Bucaramanga y Girón; v) legalización de predios baldíos ante la ANT.
CONCLUSIONES:  
+ El proyecto cuenta con aval en siete componentes y su única observación pendiente corresponde al componente predial, asociado principalmente a trámites de legalización, servidumbres y permisos de paso. 
+ El proyecto se encuentra próximo a culminar la fase de evaluación. Las observaciones pendientes no son consideradas técnicamente complejas; sin embargo, requieren una gestión intensa de coordinación institucional, jurídica y predial para lograr el cierre definitivo del componente y obtener la viabilidad.
</t>
    </r>
    <r>
      <rPr>
        <b/>
        <sz val="8"/>
        <color theme="1"/>
        <rFont val="Comic Sans"/>
      </rPr>
      <t>2. OPTIMIZACIÓN Y/O REPOSICIÓN DE LA RED DE ALCANTARILLADO DEL SECTOR BUCARICA – FLORIDABLANCA</t>
    </r>
    <r>
      <rPr>
        <sz val="8"/>
        <color theme="1"/>
        <rFont val="Comic Sans"/>
      </rPr>
      <t xml:space="preserve">
2.1 Estado general: El proyecto presenta avances importantes en los componentes predial, institucional, ambiental, topográfico y geotécnico; sin embargo, persisten observaciones relevantes en los componentes presupuestal y estructural que impiden concluir el proceso de evaluación y alcanzar la viabilidad técnica.
2.2 Componentes con aval: Predial, Institucional, Ambiental, Topográfico, Geotecnia.
2.3 Componentes pendientes: 
* Componente presupuestal
Las observaciones se concentran en: Actualización integral del presupuesto conforme a la Resolución 661 de 2019; Presentación completa del paquete presupuestal y sus soportes; Revisión de firmas y formalización documental de APU, soportes técnicos y financieros; Atención integral de los requerimientos formulados por el equipo evaluador.
* Componente estructural
Corresponde al principal frente de trabajo pendiente del proyecto. Las observaciones abarcan: i) falta de firmas de interventoría y supervisión en memorias de cálculo; ii) ausencia o insuficiencia de soportes profesionales del diseñador y revisor estructural; iii) información incompleta para estructuras de separación; iv) deficiencias en diseños de cabezotes, pozos y sumideros; v) inconsistencias frente a requisitos de la NSR-10; vi) falta de validación de parámetros geotécnicos; vii) ausencia de algunas combinaciones de carga; viii) información incompleta de modelos matemáticos utilizados; ix) ajustes pendientes en planos estructurales y cuadros de figurado de acero; x) recomendaciones para reemplazar pozos en mampostería por estructuras en concreto debido a criterios de resistencia y durabilidad.
CONCLUSIONES:
El proyecto Bucarica cuenta con aval en cinco componentes; sin embargo, persisten observaciones relevantes en los componentes presupuestal y estructural, especialmente en diseños, memorias de cálculo y cumplimiento normativo NSR-10, que deben ser subsanadas para avanzar hacia la viabilidad técnica. Por tanto, el cierre de la evaluación dependerá principalmente de la capacidad del formulador para atender integralmente los requerimientos técnicos persistentes y presentar una nueva subsanación que permita superar las observaciones emitidas por el equipo evaluador.
</t>
    </r>
    <r>
      <rPr>
        <b/>
        <sz val="8"/>
        <color theme="1"/>
        <rFont val="Comic Sans"/>
      </rPr>
      <t>3. PASOS A SEGUIR</t>
    </r>
    <r>
      <rPr>
        <sz val="8"/>
        <color theme="1"/>
        <rFont val="Comic Sans"/>
      </rPr>
      <t xml:space="preserve">
Ampliación del plazo de cumplimiento de condiciones dispuestas en las RAR correspondientes.</t>
    </r>
  </si>
  <si>
    <t>CUMPLIDOS 4165</t>
  </si>
  <si>
    <t>CUMPLIDOS 4173</t>
  </si>
  <si>
    <t>HITOS DNP</t>
  </si>
  <si>
    <t>La información registrada en la presente base fue reportada por los profesionales de la Subdirección de Proyectos y del despacho de la Viceminitras a cargo de la evalcuación, asitencia técnica y seguimiento de los proyectos. 
Fecha del reporte: 06/05/2026 - 13/05/2026</t>
  </si>
  <si>
    <t>FECHA DE CONSULTA</t>
  </si>
  <si>
    <t>HITO 0. Emitir concepto de VIABILIDAD</t>
  </si>
  <si>
    <t>HITO 1. Implementar el instrumento fiduciario</t>
  </si>
  <si>
    <t>HITO 2. Realizar la apertura del proceso de selección de obra e interventoría</t>
  </si>
  <si>
    <t>HITO 3. Realizar la adjudicación de los contratos</t>
  </si>
  <si>
    <t xml:space="preserve">HITO 4. Constituir las veedurías - Reglamento y plan de acción. </t>
  </si>
  <si>
    <t>TIPOLOGÍA</t>
  </si>
  <si>
    <t>Código SIGEVAS</t>
  </si>
  <si>
    <t>ESTADO 
(Evaluación o Seguimiento)</t>
  </si>
  <si>
    <t>RAR</t>
  </si>
  <si>
    <t>CUR</t>
  </si>
  <si>
    <t>Fecha de suscripción del convenio</t>
  </si>
  <si>
    <t>Fecha de inicio del convenio</t>
  </si>
  <si>
    <t>Fecha de terminación del convenio</t>
  </si>
  <si>
    <t>Fecha de expedición de la RAR</t>
  </si>
  <si>
    <t>Fecha vencimiento de la RAR</t>
  </si>
  <si>
    <r>
      <t xml:space="preserve">Observaciones sobre cumplimiento de la RAR
</t>
    </r>
    <r>
      <rPr>
        <sz val="11"/>
        <rFont val="Aptos Narrow"/>
        <family val="2"/>
        <scheme val="minor"/>
      </rPr>
      <t>(06/05/2026, fuente SubProyectos)</t>
    </r>
  </si>
  <si>
    <t>Trámite de prórroga</t>
  </si>
  <si>
    <t>Hito 0
OBSERVACIONES</t>
  </si>
  <si>
    <t>Hito 1
OBSERVACIONES</t>
  </si>
  <si>
    <t>CUMPLIDO 1</t>
  </si>
  <si>
    <t>Hito 2 
OBSERVACIONES</t>
  </si>
  <si>
    <t>CUMPLIDO OBRA 2.1</t>
  </si>
  <si>
    <t>CUMPLIDO INTERV 2.2</t>
  </si>
  <si>
    <t>Hito 3
OBSERVACIONES</t>
  </si>
  <si>
    <t>CUMPLIDO OBRA 3.1</t>
  </si>
  <si>
    <t>CUMPLIDO INTERV 3.2</t>
  </si>
  <si>
    <t>Hito 4
OBSERVACIONES</t>
  </si>
  <si>
    <t>Alertas 
(reportar según componentes)</t>
  </si>
  <si>
    <t>Acta de inicio OBRA
(fecha)</t>
  </si>
  <si>
    <t>Acta de inicio INTERVENTORIA
(Fecha)</t>
  </si>
  <si>
    <r>
      <t xml:space="preserve">Valor total 
(Proyecto + 2% seguimiento Res 661/2019)
</t>
    </r>
    <r>
      <rPr>
        <sz val="12"/>
        <color theme="1"/>
        <rFont val="Aptos Narrow"/>
        <family val="2"/>
        <scheme val="minor"/>
      </rPr>
      <t>Ref. valores CONPES</t>
    </r>
  </si>
  <si>
    <t>Fecha RADICACION  SOLICITUD SUPERVISOR  1er de Giro (acta de inicio derivados OBRA + INTERV + informes del EJECUTOR y supervisor MVCT)</t>
  </si>
  <si>
    <t>Valor compromiso vigencias PGN 2026
(Sin incluir 2% seguimiento - Res0661/2019)</t>
  </si>
  <si>
    <t>Valor 1er giro</t>
  </si>
  <si>
    <t>Fecha RADICACION  SOLICITUD SUPERVISOR  2do de Giro</t>
  </si>
  <si>
    <t>Valor 2o giro</t>
  </si>
  <si>
    <t>Fecha RADICACION  SOLICITUD SUPERVISOR  3er de Giro</t>
  </si>
  <si>
    <t>Valor 3er giro</t>
  </si>
  <si>
    <t>Fecha RADICACION  SOLICITUD SUPERVISOR  4o de Giro</t>
  </si>
  <si>
    <t>Valor 4o giro</t>
  </si>
  <si>
    <r>
      <t xml:space="preserve">Población beneficiada
</t>
    </r>
    <r>
      <rPr>
        <sz val="11"/>
        <color theme="1"/>
        <rFont val="Aptos Narrow"/>
        <family val="2"/>
        <scheme val="minor"/>
      </rPr>
      <t>Ref valores CONPES</t>
    </r>
  </si>
  <si>
    <t>Estado</t>
  </si>
  <si>
    <t>ALERTA VENCIMIENTO RAR</t>
  </si>
  <si>
    <t>CENTRO</t>
  </si>
  <si>
    <t>Antioquia</t>
  </si>
  <si>
    <t>ALCANTARILLADO</t>
  </si>
  <si>
    <t>1-2023-207</t>
  </si>
  <si>
    <t>Resolución 861</t>
  </si>
  <si>
    <t xml:space="preserve">A través de oficio, el director de la DIDE se requirió la entidad territorial evaluar la necesidad de prorrogar de RAR.
</t>
  </si>
  <si>
    <t>Se estima que en el mes de Julio, el proyecto estará listo para presentar al Comité de Evaluación para la obtención del concepto de viabilidad. Se está a la espera de concertar cronograma con la entidad territorial</t>
  </si>
  <si>
    <t>Asistencia técnica</t>
  </si>
  <si>
    <t>N/A</t>
  </si>
  <si>
    <t>Pendiente CUR</t>
  </si>
  <si>
    <t>3-VERDE - Controlado</t>
  </si>
  <si>
    <t>Santander</t>
  </si>
  <si>
    <t>ACUEDUCTO</t>
  </si>
  <si>
    <t>1-2022-101</t>
  </si>
  <si>
    <t>Resolución 850</t>
  </si>
  <si>
    <t>1474-2025</t>
  </si>
  <si>
    <t>El  Municipio radico el 27 de abril la solicitud de prorroga de la RAR por  3 meses. Nuevo plazo de cumplimiento de condiciones de la RAR: 09/08/2026.</t>
  </si>
  <si>
    <t>No se ha realizado la apertura de estos procesos de adjudicacion toda vez que el municipio se encuentra gestionando ante el Concejo Municipal la incorporación del proyecto en las vigencias futuras del 2027  , asi como la solicitud de aprobacion de los recursos para el manejo del encargo Fiduciario para la vigencia del 2027. El MVCT, por solcitud del municipio, acompañó sesión en el Consejo realizada el 27de mayo.</t>
  </si>
  <si>
    <r>
      <t xml:space="preserve">No se ha realizado la apertura de estos procesos de adjudicacion toda vez que el municipio se encuentra gestionando ante el Concejo Municipal la incorporación del proyecto en las vigencias futuras del 2027  , asi como la solicitud de aprobacion de los recursos para el manejo del encargo Fiduciario para la vigencia del 2027. El MVCT, por solcitud del municipio, acompañó sesión en el Consejo realizada el 27de mayo.
OBRA
Ejecutor: Municipio
Proceso obra: LP-012-2026
</t>
    </r>
    <r>
      <rPr>
        <b/>
        <sz val="11"/>
        <color theme="1"/>
        <rFont val="Aptos Narrow"/>
        <family val="2"/>
        <scheme val="minor"/>
      </rPr>
      <t>Esta en pliegos borrador</t>
    </r>
    <r>
      <rPr>
        <sz val="11"/>
        <color theme="1"/>
        <rFont val="Aptos Narrow"/>
        <family val="2"/>
        <scheme val="minor"/>
      </rPr>
      <t xml:space="preserve">
INTERVENTORÍA
Ejecutor: Municipio
Proceso interventoría: CM-002-2026
</t>
    </r>
    <r>
      <rPr>
        <b/>
        <sz val="11"/>
        <color theme="1"/>
        <rFont val="Aptos Narrow"/>
        <family val="2"/>
        <scheme val="minor"/>
      </rPr>
      <t>Esta en pliegos borrador.</t>
    </r>
    <r>
      <rPr>
        <sz val="11"/>
        <color theme="1"/>
        <rFont val="Aptos Narrow"/>
        <family val="2"/>
        <scheme val="minor"/>
      </rPr>
      <t xml:space="preserve">
</t>
    </r>
  </si>
  <si>
    <t>En Contratación derivada</t>
  </si>
  <si>
    <t>1-ROJO - Crítico</t>
  </si>
  <si>
    <t>1-2024-98</t>
  </si>
  <si>
    <t xml:space="preserve">CONSTRUCCIÓN DEL ACUEDUCTO INTERVEREDAL Y CABECERA DEL MUNICIPIO DE SAN BENITO SANTANDER  </t>
  </si>
  <si>
    <t>Resolución 823</t>
  </si>
  <si>
    <t>1471-2025</t>
  </si>
  <si>
    <t xml:space="preserve">Se firmó el 22 de mayo de 2026 el contrato de encargo Fiduciario con Fiduagraria
</t>
  </si>
  <si>
    <t xml:space="preserve">Obra: Competencia Abierta No. 001-2026
Valor: $ 22.495.428.411
Apertura: aviso único de apertura del 13 de febrero de 2026.
Interventoría: Competencia Restringida 2-004
Valor: $ 1.459.002.789
Apertura: aviso único de apertura del 16 de marzo de 2026 </t>
  </si>
  <si>
    <t>Obra: Competencia Abierta No. 001-2026
Valor: $ 22.495.428.411
Adjudicación: comunicado del 4 de marzo de 2026 de EMPAS SA ESP al oferente indicando la adjudicación del contrato de obra
Nombre contratista: CONSORCIO ACUEDUCTO SAN BENITO
Contrato obra nro. 005819 suscrito el 06 de abril de 2026
Interventoría: Competencia Restringida 2-004
Valor: $ 1.459.002.789
Adjudicación: comunicado del 27 de marzo de 2026 de EMPAS SA ESP al oferente indicando la adjudicación del contrato de interventoría
Nombre contratista: UNIÓN TEMPORAL INTER ACUEDUCTO SAN BENITO
Contrato interventoría nro. 005824 suscrito el 15 de abril de 2026</t>
  </si>
  <si>
    <t>NORTE</t>
  </si>
  <si>
    <t>Atlántico</t>
  </si>
  <si>
    <t>1-2023-143</t>
  </si>
  <si>
    <t xml:space="preserve">CONSTRUCCIÓN DEL SISTEMA DE ACUEDUCTO PARA EL CORREGIMIENTO DE PITAL DE MEGUA EN EL MUNICIPIO DE BARANOA DEPARTAMENTO DEL ATLÁNTICO </t>
  </si>
  <si>
    <t>Resolución 831</t>
  </si>
  <si>
    <t>1472-2025</t>
  </si>
  <si>
    <t>En elaboración de pliegos borrador</t>
  </si>
  <si>
    <t>Obra: Proceso aperturado el 30 de diciembre de 2025 mediante Resolución 736 de 30 de diciembre de 2025
Interventoría: Proceso aperturado mediante Resolución 208 del 30 de abril de 2026</t>
  </si>
  <si>
    <t>Obra: LP 007 – 2025
Valor: $ 21.846.912.897
Adjudicación: Resolución Nº126 del veintisiete (27) de febrero de 2026.
Nombre contratista: CONSORCIO ACUEPITAL
Proceso de interventoría: CMA-001-2026 
Concurso Méritos Abierto con pliegos definitivos publicados en SECOP.
Audiencia de adjudicación (cronograma proceso SECOP II): 01/07/2026</t>
  </si>
  <si>
    <t>En Contratación Derivada</t>
  </si>
  <si>
    <t>1-2023-88</t>
  </si>
  <si>
    <t>Resolución 830</t>
  </si>
  <si>
    <t>4-Sin alerta</t>
  </si>
  <si>
    <t>Cesár</t>
  </si>
  <si>
    <t>1-2023-153</t>
  </si>
  <si>
    <t>Resolución 824</t>
  </si>
  <si>
    <t>1467-2025</t>
  </si>
  <si>
    <r>
      <t xml:space="preserve">Proceso Encargo Fiduciario: LP-001-2026
Fecha de creación: 24 de abril
Apertura: Res. 254 de 9 de mayo de 2026
</t>
    </r>
    <r>
      <rPr>
        <b/>
        <sz val="11"/>
        <rFont val="Aptos Narrow"/>
        <family val="2"/>
        <scheme val="minor"/>
      </rPr>
      <t>Según cronograma se adjudicará el 2 de junio</t>
    </r>
  </si>
  <si>
    <t>Proceso de obra: LOP-002-2026
Licitación abierta con pliegos definitivos publicados en SECOP.
Resolución de apertura No. 000198 del nueve 9 de abril de 2026.
Proceso de interventoría: CMA-001-2026
Concurso Meritos Abierto con pliegos definitivos publicados en SECOP.
Resolución de apertura No. 0223 del veinte 20 de abril de 2026</t>
  </si>
  <si>
    <t>Proceso de obra: LOP-002-2026
Audiencia de adjudicación: 12 de mayo de 2026 
ADJUDICADO: 
Consorcio Grupo Empresarial Aguachiquense
Acta de inicio: despues del 2 de junio
Proceso de interventoría: CMA-001-2026
Audiencia de adjudicación: 12 de mayo de 2026 
ADJUDICADO: 
Consorcio Sur del Cesar
Acta de inicio: despues del 2 de junio</t>
  </si>
  <si>
    <t>PTAR</t>
  </si>
  <si>
    <t>1-2022-234</t>
  </si>
  <si>
    <t>Resolución 845</t>
  </si>
  <si>
    <t>Sucre</t>
  </si>
  <si>
    <t>1-2022-29</t>
  </si>
  <si>
    <t>Resolución 822</t>
  </si>
  <si>
    <t>1468-2025</t>
  </si>
  <si>
    <t>Fiducia: LP-LPS-002-2026
Valor: $ 54.278.055 (hasta treinta y uno (31) de diciembre de 2026)
Resolución de apertura y fecha: Resolución N° 0066 del veintinueve (29) de enero de 2026
Resolución de adjudicación y fecha: Resolución 0187 del veinticinco (25) de febrero de 2026
nombre contratista: AVAL FIDUCIARIA SA</t>
  </si>
  <si>
    <t xml:space="preserve">Aviso de convocatoria interventoria 5 de enero de 2026
Aviso de convocatoria obra 5 de enero de 2026
El proceso se encuentra en la fase final de selección, con un único oferente habilitado que cumple con los requisitos.
</t>
  </si>
  <si>
    <t xml:space="preserve">Obra: LP-LPS-001-2026
Valor: $ 25.221.127.371,00
Apertura: Resolución N° 0039 del veinte (20) de enero de 2026
Adjudicación: Resolución Nº 0095 del seis (6) de febrero de 2026.
Nombre contratista: CONSORCIO ALCANTARILLADO LOS PALMITOS
Contrato obra suscrito 9 de febrero de 2026
Acta de inicio: 6-04-2026
Interventoría: CMA-LPS-001-2026
Valor: $ 1.510.205.226,00
Apertura: Resolución N° 0020 del trece (13) de enero de 2026
Adjudicación: Resolución N° 0048 del veintitrés (23) de enero de 2026
Nombre contratista: CONSORCIO REDES LOS PALMITOS
Contrato interventoria suscrito 2 de febrero de 2026
Acta de inicio: 6-04-2026
</t>
  </si>
  <si>
    <t>Constitución de veeduría proyectada para el 05/02/2026.
Se realiza la socializacion del proyecto y constitucion de veedurioa el 05 de marzo de 2026</t>
  </si>
  <si>
    <t>Fecha solicitud del primer desembolso: siete (7) de abril de 2026
Fecha radicación del supervisor primer desembolso: diez (10) de abril de 2026
Valor: $ 10.693.591.655,00</t>
  </si>
  <si>
    <t>En Ejecución</t>
  </si>
  <si>
    <t>ASEO</t>
  </si>
  <si>
    <t>1-2023-108</t>
  </si>
  <si>
    <t xml:space="preserve">CONSTRUCCIÓN DEL PARQUE AMBIENTAL TÉCNOLOGICO DE LA MOJANA SUCREÑA EN EL MUNICIPIO DE MAJAGUAL - SUCRE </t>
  </si>
  <si>
    <t>Resolución 825</t>
  </si>
  <si>
    <t>1-2024-124</t>
  </si>
  <si>
    <t>Resolución 853</t>
  </si>
  <si>
    <t>1-2024-152</t>
  </si>
  <si>
    <t>Resolución 842</t>
  </si>
  <si>
    <t>PACIFICO</t>
  </si>
  <si>
    <t>Cauca</t>
  </si>
  <si>
    <t>1-2021-98</t>
  </si>
  <si>
    <t>Resolución 841</t>
  </si>
  <si>
    <t>1477-2025</t>
  </si>
  <si>
    <t>El municipio, gobernacion y ejecutor remitieron la solicitud de ampliación de la RAR el día 23 de abril, aduciendo necesidad de prorrogar de la RAR por 4 meses por  dificultades en la contratación del personal especializado para realizar los procesos contractuales.
Se expidio la Reolución No 255 del 6 de mayo de 2026, "Por la cual se modifica la Resolución No 0841 del 7 de noviembre de 2025, Por la cual se otorga apoyo financiero al municipio de Popayán, departamento del Cauca.</t>
  </si>
  <si>
    <t>Aceptación de oferta</t>
  </si>
  <si>
    <t>Obra: Proceso LP-001-2026. Publicado. Acto de apertura previsto para el 2 de junio de 2026, de acuerdo con el cronograma del proceso.
Interventoría: Proceso CM-001-2026. Publicado. Acto administrativo de adjudicación previsto para el 2 de junio de 2026, según cronograma.</t>
  </si>
  <si>
    <t>Obra: Acto administrativo de adjudicación previsto para el 26 de junio de 2026, según cronograma del proceso.
Interventoría: Acto administrativo de adjudicación previsto para el 23 de junio de 2026, según cronograma del proceso.</t>
  </si>
  <si>
    <t>1-2023-107</t>
  </si>
  <si>
    <t>Resolución 816</t>
  </si>
  <si>
    <t>1462-2025</t>
  </si>
  <si>
    <t>El 30 de abril de 2026 el  PDA del Chocó y el municipio de Condoto solicitaron prórroga de la RAR No. 0816 de 2025.
El 6 de mayo de 2026 se expidió la Resolución No. 256 de 2026, mediante la cual se modificó la Resolución No. 0816 de 2025 para ampliar el plazo previsto para la apertura de los procesos contractuales</t>
  </si>
  <si>
    <t>28 de abril de 2026 se formalizó  la vinculación del municipio de Condoto al FIA</t>
  </si>
  <si>
    <r>
      <rPr>
        <b/>
        <sz val="11"/>
        <rFont val="Aptos Narrow"/>
        <family val="2"/>
        <scheme val="minor"/>
      </rPr>
      <t xml:space="preserve"> Obra</t>
    </r>
    <r>
      <rPr>
        <sz val="11"/>
        <rFont val="Aptos Narrow"/>
        <family val="2"/>
        <scheme val="minor"/>
      </rPr>
      <t xml:space="preserve">
RESOLUCION N° 0182 DE 2026
(21 DE MAYO)
 </t>
    </r>
    <r>
      <rPr>
        <b/>
        <sz val="11"/>
        <rFont val="Aptos Narrow"/>
        <family val="2"/>
        <scheme val="minor"/>
      </rPr>
      <t>Interventoria</t>
    </r>
    <r>
      <rPr>
        <sz val="11"/>
        <rFont val="Aptos Narrow"/>
        <family val="2"/>
        <scheme val="minor"/>
      </rPr>
      <t xml:space="preserve">
RES. No 0179 DE 2026
(20 de MAYO)</t>
    </r>
  </si>
  <si>
    <t>Obra: Adjudicación prevista para el 8 de julio de 2026, según cronograma del proceso.
Interventoría: Adjudicación prevista para el 24 de junio de 2026, según cronograma del proceso.</t>
  </si>
  <si>
    <t>2-NARANJA - Próximo</t>
  </si>
  <si>
    <t>Resolución 859</t>
  </si>
  <si>
    <t>1493-2025</t>
  </si>
  <si>
    <t xml:space="preserve">A través de oficio, la supervisora del CUR  se requirió a las partes del CUR evaluar la necesidad de prorrogar de RAR.
</t>
  </si>
  <si>
    <t>EN TRAMITE INTERNO</t>
  </si>
  <si>
    <t>Se estima que en el mes de Septiembre, el proyecto estará listo para presentar al Comité de Evaluación para la obtención del concepto de viabilidad. Se está a la espera de concertar cronograma con la entidad territorial</t>
  </si>
  <si>
    <t>Proyectos en evaluación por MVCT</t>
  </si>
  <si>
    <t>Pendiente Viabilidad</t>
  </si>
  <si>
    <t>1-2024-162</t>
  </si>
  <si>
    <t>Resolución 844</t>
  </si>
  <si>
    <t>1491-2025</t>
  </si>
  <si>
    <t>Municipio vinculado al FIA</t>
  </si>
  <si>
    <t>Obra:  LP- 01 – 2026
Valor: 11.809.000.804
Apertura:  N° 0087 del veintiséis (26) de marzo de 2026
Interventoria: concurso de méritos 003 de 2026
Valor: 827.644.747
Apertura:  N° 0156 del treinta (30) de abril de 2026</t>
  </si>
  <si>
    <r>
      <rPr>
        <b/>
        <sz val="11"/>
        <rFont val="Aptos Narrow"/>
        <family val="2"/>
        <scheme val="minor"/>
      </rPr>
      <t>Obra: Pendiente de verificar con el territorio.</t>
    </r>
    <r>
      <rPr>
        <sz val="11"/>
        <color theme="1"/>
        <rFont val="Aptos Narrow"/>
        <family val="2"/>
        <scheme val="minor"/>
      </rPr>
      <t xml:space="preserve">
Interventoría: Adjudicación prevista para el 2 de junio de 2026, según cronograma del proceso.</t>
    </r>
  </si>
  <si>
    <t>1-2025-69</t>
  </si>
  <si>
    <t>Resolución 846</t>
  </si>
  <si>
    <t>Nariño</t>
  </si>
  <si>
    <t>1-2023-51</t>
  </si>
  <si>
    <t>Resolución 863</t>
  </si>
  <si>
    <t>1489-2025</t>
  </si>
  <si>
    <t>Suscripción del Contrato de Fiducia Mercantil de Administración y Pagos – Fideicomiso Convenio 1489 EMPOPASTO–MVCT, el 06 de abril de 2026.
Alianza Fiduciaria.</t>
  </si>
  <si>
    <r>
      <t xml:space="preserve">Empopasto, en calidad de ejecutor del convenio y en el marco de su manual de contratación, adelantó los procesos contractuales derivados necesarios para la ejecución del proyecto. 
</t>
    </r>
    <r>
      <rPr>
        <sz val="11"/>
        <rFont val="Aptos Narrow"/>
        <family val="2"/>
        <scheme val="minor"/>
      </rPr>
      <t xml:space="preserve"> Proceso de obra PTAP Mijitayo (005-2026): Publicado el 05 de mayo de 2026. 
 Proceso de obra PTAP Centenario (006-2026): Publicado el 05 de mayo de 2026. 
</t>
    </r>
    <r>
      <rPr>
        <sz val="11"/>
        <color theme="1"/>
        <rFont val="Aptos Narrow"/>
        <family val="2"/>
        <scheme val="minor"/>
      </rPr>
      <t>Interventoría 1: Contratación mediante invitación cerrada con pluralidad de proponentes.
EMPOPASTO S.A. E.S.P. remitió invitación a tres (3) posibles proponentes el 5 de mayo de 2026 mediante correo institucional certificado.
Interventoría 2: Contratación mediante invitación cerrada con pluralidad de proponentes.
EMPOPASTO S.A. E.S.P. remitió invitación a tres (3) posibles proponentes el 5 de mayo de 2026 mediante correo institucional certificado</t>
    </r>
  </si>
  <si>
    <r>
      <t xml:space="preserve">Obra 1 – PTAP Mijitayo: Adjudicación prevista para el 5 de junio de 2026, conforme a la adenda y cronograma del proceso.
Obra 2 – PTAP Centenario: Acta de adjudicación del 28 de mayo de 2026. Adjudicada al Consorcio Aquanova.  
Interventoría 1 – PTAP Mijitayo: Adjudicación realizada el 26 de mayo a Carlos Hugo Arciniegas.   Pendiente remisión del soporte y confirmación de fecha.
</t>
    </r>
    <r>
      <rPr>
        <b/>
        <sz val="11"/>
        <color theme="1"/>
        <rFont val="Aptos Narrow"/>
        <family val="2"/>
        <scheme val="minor"/>
      </rPr>
      <t>Interventoría 2 – PTAP Centenario: Proceso declarado desierto mediante Acta de Terminación del Proceso del 21 de mayo de 2026</t>
    </r>
  </si>
  <si>
    <t>2-2019-129</t>
  </si>
  <si>
    <t>Resolución 834</t>
  </si>
  <si>
    <t>1502-2025</t>
  </si>
  <si>
    <t>Suscripción del Contrato de Fiducia Mercantil de Administración y Pagos – Fideicomiso Convenio 1502 EMPOPASTO – MVCT, el 16 de abril de 2026.
Alianza Fiduciaria</t>
  </si>
  <si>
    <t>Empopasto, en calidad de ejecutor del convenio y en el marco de su manual de contratación, adelantó los procesos contractuales derivados necesarios para la ejecución del proyecto.
Proceso de obra No. 003-2026: Publicado el 23 de abril de 2026.
Proceso de interventoría No. 004-2026: Publicado el 29 de abril de 2026.</t>
  </si>
  <si>
    <t>Obra: Acta de adjudicación 13 de mayo de 2026
Adjudicada a CONSORCIO TURA SANTA MÓNICA FASE II contrato en trámite.
Interventoría: acta de adjudicación 21 de mayo de 2026
Adjudicada a CONSORCIO GEOVIAL PASTO contrato en trámite.</t>
  </si>
  <si>
    <t>1-2023-9</t>
  </si>
  <si>
    <t>Resolución 819</t>
  </si>
  <si>
    <t>1465-2025</t>
  </si>
  <si>
    <t>Proceso publicado. Acto de apertura DA.2026-234 del 05 de mayo de 2021
Acto DA.2026-254 del 21 de mayo de 2026 Declaratoria de desierto</t>
  </si>
  <si>
    <t>Obra: proceso publicado. Acto de apertura DA.2026-238 del 07 de mayo de 2026.
Interventoría: proceso publicado. Acto de apertura DA.2026-237 del 06 de mayo de 2026</t>
  </si>
  <si>
    <t>Obra: Adjudicación prevista para el 18 de junio de 2026, según cronograma del proceso.
Interventoría: Adjudicación prevista para el 24  de junio de 2026, conforme cronograma del proceso.</t>
  </si>
  <si>
    <t>PTAR Y ALCANTARILLADO</t>
  </si>
  <si>
    <t>1-2023-181</t>
  </si>
  <si>
    <t>Resolución 820</t>
  </si>
  <si>
    <t>1463-2025</t>
  </si>
  <si>
    <t>Proceso SA-004-2026 declarado desierto. El municipio se encuentra gestionando ante el Concejo Municipal la aprobación de recursos adicionales, con el fin de ajustar el valor del proceso y adelantar nuevamente la contratación.</t>
  </si>
  <si>
    <t>Obra: Res. de apertura  No. 110-1700-002/2026 (22-ene-2026)
Interventoría: Res. de  apertura No. 110-1700-004/2026 (27-ene-2026)</t>
  </si>
  <si>
    <r>
      <t xml:space="preserve">Obra: Contrato suscrito 14 de marzo de 2026 
Nombre del contratista: CONSORCIO PM ALCANTARILLADO SP 2025.
</t>
    </r>
    <r>
      <rPr>
        <b/>
        <sz val="11"/>
        <rFont val="Aptos Narrow"/>
        <family val="2"/>
        <scheme val="minor"/>
      </rPr>
      <t>Actas de inicio hasta definir instrumento fiduciario.</t>
    </r>
    <r>
      <rPr>
        <sz val="11"/>
        <color theme="1"/>
        <rFont val="Aptos Narrow"/>
        <family val="2"/>
        <scheme val="minor"/>
      </rPr>
      <t xml:space="preserve">
Interventoria: Contrato suscrito 26 de febrero de 2026
Nombre del contratista: CONSORCIO INTER SAN PABLO 2026
</t>
    </r>
    <r>
      <rPr>
        <b/>
        <sz val="11"/>
        <rFont val="Aptos Narrow"/>
        <family val="2"/>
        <scheme val="minor"/>
      </rPr>
      <t>Actas de inicio hasta definir instrumento fiduciario.</t>
    </r>
  </si>
  <si>
    <t>1-2023-161</t>
  </si>
  <si>
    <t>Resolución 835</t>
  </si>
  <si>
    <t>1469-2025</t>
  </si>
  <si>
    <t>Publicó dos procesos de selección ambos declarados desiertos. Por lo cual se hará a través de FIA</t>
  </si>
  <si>
    <t>Obra: Res. de apertura No. 063 del 10 de febrero de 2026.
Interventoría: Res. 218 del 28 de abril de 2026.</t>
  </si>
  <si>
    <t>Obra: Contrato  LP-001-2026 suscrito el 24 de marzo de 2026.
Contratista: CONSORCIO FASE II
Interventoría: Contrato MA-001-2026 del 20 de mayo de 2026  
Contratista:  JAVIER ENRIQUEZ BRAVO</t>
  </si>
  <si>
    <t>1-2023-40</t>
  </si>
  <si>
    <t>Resolución 818</t>
  </si>
  <si>
    <t>1461-2025</t>
  </si>
  <si>
    <t>Davivienda Fiduciaria (borrador contrato)
Pendiente de firma una vez se adjudique contrato de obra e interventoría.</t>
  </si>
  <si>
    <t>En contratación derivada
OBRA 
No. proceso: COT-001-2026
Apertura resolución: Resolución No. 010-J del 21 de abril de 2026
INTERVENTORÍA 
No. proceso: CI-001-2026
Apertura resolución: Resolución No. 010-J del 21 de abril de 2026</t>
  </si>
  <si>
    <r>
      <t xml:space="preserve">OBRA 
No. proceso: COT-001-2026
</t>
    </r>
    <r>
      <rPr>
        <b/>
        <sz val="11"/>
        <color theme="1"/>
        <rFont val="Aptos Narrow"/>
        <family val="2"/>
        <scheme val="minor"/>
      </rPr>
      <t xml:space="preserve">Audiencia de adjudicación (cronograma proceso): (05-jun-2026)  </t>
    </r>
    <r>
      <rPr>
        <sz val="11"/>
        <color theme="1"/>
        <rFont val="Aptos Narrow"/>
        <family val="2"/>
        <scheme val="minor"/>
      </rPr>
      <t xml:space="preserve">
 INTERVENTORÍA 
No. proceso: CI-001-2026
</t>
    </r>
    <r>
      <rPr>
        <b/>
        <sz val="11"/>
        <color theme="1"/>
        <rFont val="Aptos Narrow"/>
        <family val="2"/>
        <scheme val="minor"/>
      </rPr>
      <t xml:space="preserve">Audiencia de adjudicación (cronograma proceso): (05-jun-2026)  </t>
    </r>
    <r>
      <rPr>
        <sz val="11"/>
        <color theme="1"/>
        <rFont val="Aptos Narrow"/>
        <family val="2"/>
        <scheme val="minor"/>
      </rPr>
      <t xml:space="preserve">
</t>
    </r>
  </si>
  <si>
    <t>1-2023-57</t>
  </si>
  <si>
    <t>Resolución 858</t>
  </si>
  <si>
    <t>1496-2025</t>
  </si>
  <si>
    <t xml:space="preserve">Res. apertura No. 011-J del 21 de abril de 2026.
No. procesos de licitación pública LP COT-002-2026  y CI-002-2026  </t>
  </si>
  <si>
    <r>
      <t xml:space="preserve">OBRA 
No. proceso: COT-002-2026
</t>
    </r>
    <r>
      <rPr>
        <b/>
        <sz val="11"/>
        <color theme="1"/>
        <rFont val="Aptos Narrow"/>
        <family val="2"/>
        <scheme val="minor"/>
      </rPr>
      <t xml:space="preserve">Audiencia de adjudicación (cronograma proceso): (05-jun-2026)  </t>
    </r>
    <r>
      <rPr>
        <sz val="11"/>
        <color theme="1"/>
        <rFont val="Aptos Narrow"/>
        <family val="2"/>
        <scheme val="minor"/>
      </rPr>
      <t xml:space="preserve">
 INTERVENTORÍA 
No. proceso: CI 002-2026
</t>
    </r>
    <r>
      <rPr>
        <b/>
        <sz val="11"/>
        <color theme="1"/>
        <rFont val="Aptos Narrow"/>
        <family val="2"/>
        <scheme val="minor"/>
      </rPr>
      <t xml:space="preserve">Audiencia de adjudicación (cronograma proceso): (05-jun-2026)  </t>
    </r>
  </si>
  <si>
    <t>2-2020-273</t>
  </si>
  <si>
    <t>Resolución 821</t>
  </si>
  <si>
    <t>1484-2025</t>
  </si>
  <si>
    <t xml:space="preserve">Vinculación al consorcio FIA.
</t>
  </si>
  <si>
    <r>
      <t xml:space="preserve">Obra: LP003-2026
Apertura: Resolución  No. 014 del  12 de marzo de 2026.
INTERVENTORIA: CM005-2026
</t>
    </r>
    <r>
      <rPr>
        <sz val="11"/>
        <rFont val="Aptos Narrow"/>
        <family val="2"/>
        <scheme val="minor"/>
      </rPr>
      <t>Apertura: Res. 028 del  8 de mayo de 2026.</t>
    </r>
  </si>
  <si>
    <r>
      <t xml:space="preserve">Obra: LP003-2026
Adjudicación  SECOP II DEL 24 DE ABRIL DE 2026.
NOMBRE DEL CONTRATISTA: CONSORCIO CQW TUMACO 2026
C.O SUSCRITO: 27 DE ABRIL DE 2026.
INTERVENTORIA: CM005-2026
</t>
    </r>
    <r>
      <rPr>
        <b/>
        <sz val="11"/>
        <color theme="1"/>
        <rFont val="Aptos Narrow"/>
        <family val="2"/>
        <scheme val="minor"/>
      </rPr>
      <t>ADJUDICACIÓN: (cronograma proceso): 02-06-2026</t>
    </r>
  </si>
  <si>
    <t>1-2023-16</t>
  </si>
  <si>
    <t>Resolución 840</t>
  </si>
  <si>
    <t>1488-2025</t>
  </si>
  <si>
    <t>Aval Fiduciaria  24 de abril de 2026</t>
  </si>
  <si>
    <t>Obra: Res. apertura Acto Empresarial Comunicado No. 028-2026 07/04/2026.
Interventoría: Res apertura. Acto Empresarial Comunicado No. 037-2026 27/04/2026.</t>
  </si>
  <si>
    <t>Obra: Adjudicado Acto Empresarial Comunicado No. 035-2026 21/04/2026.
Adjudicado a  CONSORCIO AGUAS DARIÉN 2026
Interventoría: Adjudicado Acto Empresarial Comunicado No. 040-2026 11/05/2026.
Adjudicado a  CONSORCIO INTERVENTORIA AGUAS 2026</t>
  </si>
  <si>
    <t>CONSTRUCCIÓN DEL ALCANTARILLADO PARA AGUAS RESIDUALES  Y AGUAS LLUVIAS DE LOS CENTROS POBLADOS DE LOS CORREGIMIENTOS  DE ROZO, LA TORRE Y LA ACEQUIA, Y SISTEMA DE TRATAMIENTO DE AGUAS RESIDUALES DE LOS MISMOS EN EL MUNCIPIO DE PALMIRA, DEPARTAMENTO DE VALLE DEL CAUCA.</t>
  </si>
  <si>
    <t>Resolución 849</t>
  </si>
  <si>
    <t>Se estima que en el mes de Octubre, el proyecto estará listo para presentar al Comité de Evaluación para la obtención del concepto de viabilidad. Se está a la espera de concertar cronograma con la entidad territorial</t>
  </si>
  <si>
    <t>SUR</t>
  </si>
  <si>
    <t>1-2023-151</t>
  </si>
  <si>
    <t>CONSTRUCCIÓN DE REDES DE ALCANTARILLADO SANITARIO Y REDES DE ACUEDUCTO PARA EL SECTOR COMPRENDIDO ENTRE LA AVENIDA JUAN FARFÁN, LA CARRERA 11 Y LA CALLE 23 EN EL MUNICIPIO DE ARAUCA DEPARTAMENTO DE ARAUCA</t>
  </si>
  <si>
    <t>Resolución 828</t>
  </si>
  <si>
    <t>1481-2025</t>
  </si>
  <si>
    <t>Ejecutor: EMSERPA E.I.C.E. E.S.P
Proceso fiducia: IP-003-2026 
Fecha de publicación fiducia: 26/03/2026
Resolución de apertura fiducia: Resolución  No. 088 DE 2026 (30/03/2026)
Resolución de adjudicación fiducia: Resolución No. 106 DE 2026 (10/04/2026) FIDUCIARIA DAVIVIENDA S.A</t>
  </si>
  <si>
    <t xml:space="preserve">OBRA
Ejecutor: EMSERPA E.I.C.E. E.S.P
Proceso obra: IP-005-2026
Fecha de publicación obra: 27/04/2026
Resolución de apertura Obra: Resolución No. 122 DE 2026 (29/04/2026)
INTERVENTORÍA 
Ejecutor: EMSERPA E.I.C.E. E.S.P
Proceso interventoría: IP-006-2026
Fecha de publicación interventoría: Resolución No. 139 DE 2026 (5/05/2026)
Resolución de apertura interventoría: 5/05/2026 </t>
  </si>
  <si>
    <t>OBRA
Res adjudicación No. 149 de 2026 de 8 de mayo de 2026.
Contratista: MOPEN S.A.S.
INTERVENTORÍA
Res adjudicación No. 156 de 2026 de 14 de mayo de 2026.
Contratista: CONSORCIO INTEROBRAS</t>
  </si>
  <si>
    <t>PENDIENTE
Prevista firma de acta de inicio para el 10 de junio de 2026</t>
  </si>
  <si>
    <t>1-2023-130</t>
  </si>
  <si>
    <t>Resolución 854</t>
  </si>
  <si>
    <t>1490-2025</t>
  </si>
  <si>
    <t>Fiducia: CONSORCIO FIA CDR 20370, 20371, 20372, 20373 (20/02/2026)</t>
  </si>
  <si>
    <t>OBRA
Ejecutor: CUMARE S.A. E.S.P - ARAUCA
Proceso obra: LP-PDA-001-2026
Fecha de publicación obra: 20/04/2026
Resolución de apertura Obra: RESOLUCIÓN No. 034 DE 2026 (06/05/2026)
INTERVENTORÍA 
Ejecutor: CUMARE S.A. E.S.P - ARAUCA
Proceso interventoría: CM-PDA-001-2026
Fecha de publicación interventoría: 29/04/2026
Resolución de apertura interventoría: RESOLUCIÓN No. 036 DE 2026 (08/05/2026)</t>
  </si>
  <si>
    <t>OBRA E INTERVENTORÍA
Ya se cuenta con los informes de evaluación de propuestas, pero no se han cargado las resoluciones.
Res adjudicación: PENDIENTE
Contratista: PENDIENTE</t>
  </si>
  <si>
    <t>1-2023-152</t>
  </si>
  <si>
    <t>Resolución 817</t>
  </si>
  <si>
    <t>1470-2025</t>
  </si>
  <si>
    <t>No. proceso: Contrato de Encargo Fiduciario No 3-1-133901
Valor: $28.248.000.000
Apertura de resolución: Apropiación de la propuesta mediante reunión de comité de aprobación de Negocios No 49 del 30 de diciembre de 2025
Adjudicación: Aceptación de las condiciones del servicio manifestada por el encatgante el 30 de diciembre de 2025
Nombre del contratista: Fiduciaria la Previsora SA (Fiduprevisora)
Fecha de suscripción: 15 de Enero de 2026
Acta de inicio: el contrato se perfeccionó con la firma el 15 de enero de 2026</t>
  </si>
  <si>
    <t xml:space="preserve"> Obra
Apertura: Realizada mediante los estudios previos No 129 de 2025
Interventoría
Apertura de resolucion: Apertura realizada mediante los estudios previos No133 de 2025</t>
  </si>
  <si>
    <t xml:space="preserve"> Obra
No proceso: invitación Pública de Ofertas No 001-2025 (Proceso de Contratación 129 de 2025) 
Valor: $26.604.858.289
Apertura: Realizada mediante los estudios previos No 129 de 2025
Adjudicación: Resolución No 323 de Diciembre de 2025
Nombre contratista: Consorcio CW - NIT 902.014.469-3
Fecha de Suscripción: 04 de Diciembre de 2025 (Cto No 129 de 2025)
Acta de Inicio: 12 de Febrero de 2026
Interventoría
No de Proceso: invitación privada de ofertas 003-2025 (Proceso de contratación 133 de 2025)
Valor: $1.543.556.455,79
Apertura de resolucion: Apertura realizada mediante los estudios previos No133 de 2025
Adjudicación: Resolución No 334 del 15 de diciembre de 2025
Nombre del contratista: Consorcio Interventores Campo Alegre. Nit 902.018.351-1
Fecha de suscripción: 19 de diciembre de 2025 (contrato No 133 de 2025)
Acta de inicio: 12 de febrero de 2026</t>
  </si>
  <si>
    <t>06/05/2026 Radicación e inscripción de Veeduría Ciudadana Cto Obra 129 de 2025 ante Personería Municial de Campoalegre.</t>
  </si>
  <si>
    <t>En ejecución</t>
  </si>
  <si>
    <t>1-2024-63</t>
  </si>
  <si>
    <t>Resolución 827</t>
  </si>
  <si>
    <t>1466-2025</t>
  </si>
  <si>
    <t>INVITACIÓN PUBLICA DE OFERTAS No. INV 006 – 202
 Res. apertura No. 40 de 29 de 1/04/ 2026.
Adjudicación prevista para el 05/06/2026</t>
  </si>
  <si>
    <t>Proceso de obra: INV-002-2026
Licitación abierta con pliegos definitivos publicados en SECOP.
Resolución de apertura No. 038 del 24 de abril de 2026.
Proceso de interventoría: INV -004-2026
Concurso Meritos Abierto con pliegos definitivos publicados en SECOP.
Resolución de apertura No. 040 del veinte 29 de abril de 2026.</t>
  </si>
  <si>
    <r>
      <t xml:space="preserve">Proceso de obra: INV-002-2026
Audiencia de adjudicación prevista para 1/06/2026
Proceso de interventoría: INV -002-2026
</t>
    </r>
    <r>
      <rPr>
        <sz val="11"/>
        <rFont val="Aptos Narrow"/>
        <family val="2"/>
        <scheme val="minor"/>
      </rPr>
      <t>Audiencia de adjudicación prevista para 1/06/2026</t>
    </r>
  </si>
  <si>
    <t>1-2024-87</t>
  </si>
  <si>
    <t>Resolución 856</t>
  </si>
  <si>
    <t>1501-2025</t>
  </si>
  <si>
    <t>INVITACIÓN PUBLICA DE OFERTAS No. Inv- 005 – 2026 
 Res. apertura No. 36 de 24 de 1/04/ 2026.
Adjudicación prevista para el 05/06/2026</t>
  </si>
  <si>
    <r>
      <t>Proceso de obra: INV-001-2026 Declarado desierto
Nuevo proceso</t>
    </r>
    <r>
      <rPr>
        <b/>
        <sz val="11"/>
        <color theme="1"/>
        <rFont val="Aptos Narrow"/>
        <family val="2"/>
        <scheme val="minor"/>
      </rPr>
      <t xml:space="preserve">  INV-007-2026</t>
    </r>
    <r>
      <rPr>
        <sz val="11"/>
        <color theme="1"/>
        <rFont val="Aptos Narrow"/>
        <family val="2"/>
        <scheme val="minor"/>
      </rPr>
      <t xml:space="preserve">
</t>
    </r>
    <r>
      <rPr>
        <b/>
        <sz val="11"/>
        <rFont val="Aptos Narrow"/>
        <family val="2"/>
        <scheme val="minor"/>
      </rPr>
      <t>Resolución de apertura No. PENDIENTE CONFIRMAR NUMERO CONTRA EVIDENCIA</t>
    </r>
    <r>
      <rPr>
        <sz val="11"/>
        <color theme="1"/>
        <rFont val="Aptos Narrow"/>
        <family val="2"/>
        <scheme val="minor"/>
      </rPr>
      <t xml:space="preserve">
</t>
    </r>
    <r>
      <rPr>
        <sz val="11"/>
        <rFont val="Aptos Narrow"/>
        <family val="2"/>
        <scheme val="minor"/>
      </rPr>
      <t>Proceso de interventoría: INV -003-2026</t>
    </r>
    <r>
      <rPr>
        <sz val="11"/>
        <color theme="1"/>
        <rFont val="Aptos Narrow"/>
        <family val="2"/>
        <scheme val="minor"/>
      </rPr>
      <t xml:space="preserve">
Concurso Meritos Abierto con pliegos definitivos publicados en SECOP.
Resolución de apertura No. 036 del  24 de abril de 2026.</t>
    </r>
  </si>
  <si>
    <r>
      <t xml:space="preserve">Proceso de obra: INV-007-2026
Adjudicación prevista para el 06/06/2026.
</t>
    </r>
    <r>
      <rPr>
        <sz val="11"/>
        <rFont val="Aptos Narrow"/>
        <family val="2"/>
        <scheme val="minor"/>
      </rPr>
      <t xml:space="preserve">Proceso de interventoría: INV -003-2026
Adjudicación prevista para el 01/06/2026. </t>
    </r>
  </si>
  <si>
    <t>1-2025-80</t>
  </si>
  <si>
    <t>Resolución 848</t>
  </si>
  <si>
    <t>1504-2025</t>
  </si>
  <si>
    <t>Mediante Resolución Nº 0241 del 30 de abril de 2026, se prorrogó la vigencia de la RAR hasta el 10 de septiembre de 2026.</t>
  </si>
  <si>
    <t>El municipio está vinculado al Consorcio FIA desde el 17 de abril de 2026.</t>
  </si>
  <si>
    <t>Pendiente expedición de CDR por parte de este FIA para publicación de procesos de selección de contratista de obra y de interventoría.</t>
  </si>
  <si>
    <t>Retrasos a la expedición de los CDR debido a requisitos el esta solicitando el FIA a EDESA. Pendiente programación de reunión (1a semana de Junio)  entre EDESA y MVCT para coadyuvar en la solución de dichos requisitos.</t>
  </si>
  <si>
    <t>1-2019-384</t>
  </si>
  <si>
    <t>Resolución 855</t>
  </si>
  <si>
    <t>1-2025-192</t>
  </si>
  <si>
    <t xml:space="preserve">OPTIMIZACIÓN SISTEMA DE ALCANTARILLADO CORREGIMIENTO DE LA GABARRA, MUNICIPIO DE TIBU, DEPARTAMENTO NORTE DE SANTANDER </t>
  </si>
  <si>
    <t>Resolución 857</t>
  </si>
  <si>
    <t>1492-2025</t>
  </si>
  <si>
    <t>En proceso de viabilidad</t>
  </si>
  <si>
    <t>1-2024-62</t>
  </si>
  <si>
    <t>Resolución 838</t>
  </si>
  <si>
    <t>1478-2025</t>
  </si>
  <si>
    <t>Fiducia: CMC-008-2026
Valor: $41.671.539
 Resolución apertura: N/A. Contrato de mínima cuantía, sin resoluciones de apertura ni de adjudicación.
Resolución adjudicación: N/A. Contrato de mínima cuantía, sin resoluciones de apertura ni de adjudicación.
Nombre contratista: FIDUDAVIVIENDA SA
Contrato fiduciario suscrito 29 de abril de 2026</t>
  </si>
  <si>
    <t>Procesos de contratación directa tanto para la obra como para la interventoría</t>
  </si>
  <si>
    <t>Obra: CO-10-400-15.7-001-2026
Valor: $10.481.069.063
Resolución adjudicación: N/A Contratación directa, sin resoluciones de apertura ni de adjudicación.
Nombre contratista: CONSORCIO ADUCCION SANTUARIO
Contrato obra suscrito 28 de marzo de 2026
Interventoría: CC-10-400-15.3-001-2026
Valor: $614.843.202
Resolución adjudicación: N/A Contratación directa, sin resoluciones de apertura ni de adjudicación.
Nombre contratista: CONSORCIO INTERVENTORIA ADUCCION SANTUARIO
Contrato interventoría suscrito 29 de abril de 2026</t>
  </si>
  <si>
    <t>Se programó para el 3 de junio socialización del proyecto.</t>
  </si>
  <si>
    <t>Contratado</t>
  </si>
  <si>
    <t>1-2024-17</t>
  </si>
  <si>
    <t xml:space="preserve">SISTEMA MATRIZ DE AGUA POTABLE DEL SALADO DE LA CIUDAD DE IBAGUE </t>
  </si>
  <si>
    <t>Resolución 843</t>
  </si>
  <si>
    <t>1499 - 2025</t>
  </si>
  <si>
    <t>No. proceso: Contrato No 18442 de Encargo Fiduciario con Fiduciariabancolombia del 08 de Mayo de 2026
Nombre contratista: FIDUCIARIA BANCOLOMBIA</t>
  </si>
  <si>
    <t>OBRA 
No. proceso: LPO-112-2026
Apertura: Resolución No. 0105 del 20 de abril de 2026
 INTERVENTORÍA 
No. proceso: CMA-114-2026
Apertura: Resolución No 0122 del 07 de Mayo de 2026</t>
  </si>
  <si>
    <r>
      <t xml:space="preserve">OBRA 
No. proceso: LPO-112-2026
Valor: $19.684.876.912 (Presupuesto oficial estimado)
Adjudicación: Actualmente en etapa de evaluación técnica de propuestas
El cierre de recepción de ofertas fue el 29 de abril de 2026
Nombre contratista: Pendiente de adjudicación. Se presentaron cinco (5) oferentes: Consorcio Acuamag 2026, Consorcio Acueducto Fase V Ibagué, Consorcio IBAL 2026, Consorcio EPG Ibagué y Consorcio Hidroibagué F5
</t>
    </r>
    <r>
      <rPr>
        <b/>
        <sz val="11"/>
        <rFont val="Aptos Narrow"/>
        <family val="2"/>
        <scheme val="minor"/>
      </rPr>
      <t>Fecha adjudicación: proyectada para el 4 de junio de 2026
Suscripción del contrato prevista para el 7 de junio de 2026.</t>
    </r>
    <r>
      <rPr>
        <sz val="11"/>
        <rFont val="Aptos Narrow"/>
        <family val="2"/>
        <scheme val="minor"/>
      </rPr>
      <t xml:space="preserve">
.
 INTERVENTORÍA 
No. proceso: CMA-114-2026
Valor: $1.045.605.400 (Precio estimado total)
Adjudicación: Pendiente (proyectada para el</t>
    </r>
    <r>
      <rPr>
        <b/>
        <sz val="11"/>
        <rFont val="Aptos Narrow"/>
        <family val="2"/>
        <scheme val="minor"/>
      </rPr>
      <t xml:space="preserve"> 2 de junio de 2026</t>
    </r>
    <r>
      <rPr>
        <sz val="11"/>
        <rFont val="Aptos Narrow"/>
        <family val="2"/>
        <scheme val="minor"/>
      </rPr>
      <t>)
Nombre contratista: Pendiente de selección.
Fecha suscripción: Pendiente (proyectada para el 9 de junio de 2026)
Acta de inicio: Pendiente (proyectada para el 12 de junio de 2026)</t>
    </r>
  </si>
  <si>
    <t>VASB GUAJIRA</t>
  </si>
  <si>
    <t>1-2025-202</t>
  </si>
  <si>
    <t>Resolución 864</t>
  </si>
  <si>
    <t>1-2024-160</t>
  </si>
  <si>
    <t>Resolución 826</t>
  </si>
  <si>
    <t>1497-2025</t>
  </si>
  <si>
    <t>La empresa de Servicios Públicos de La Guajira –  ESEPGUA S.A. E.S.P  instauró tutela en contra de FIA, la cual falló a su favor.
Como resultado ya se cuenta con cuenta dentro del FIA.</t>
  </si>
  <si>
    <r>
      <t>Ya se cuenta con el CDRs y se avanzó con la apertura de procesos.
Obra: No. Proceso LP-003-2026
Acto de apertura con fecha de 08/05/2026.
Interventoría: No. Proceso: CMA-007-2026
Acto de apertura de</t>
    </r>
    <r>
      <rPr>
        <b/>
        <sz val="11"/>
        <rFont val="Aptos Narrow"/>
        <family val="2"/>
        <scheme val="minor"/>
      </rPr>
      <t>l 19 de mayo de 2026</t>
    </r>
    <r>
      <rPr>
        <sz val="11"/>
        <rFont val="Aptos Narrow"/>
        <family val="2"/>
        <scheme val="minor"/>
      </rPr>
      <t xml:space="preserve"> </t>
    </r>
    <r>
      <rPr>
        <b/>
        <sz val="11"/>
        <rFont val="Aptos Narrow"/>
        <family val="2"/>
        <scheme val="minor"/>
      </rPr>
      <t>(PENDIENTE SOPORTES Y CONFIRMAR FECHAS)</t>
    </r>
  </si>
  <si>
    <r>
      <t xml:space="preserve">Obra: 
</t>
    </r>
    <r>
      <rPr>
        <sz val="11"/>
        <rFont val="Aptos Narrow"/>
        <family val="2"/>
        <scheme val="minor"/>
      </rPr>
      <t xml:space="preserve">Adjudicada el 27 /05/2026 </t>
    </r>
    <r>
      <rPr>
        <b/>
        <sz val="11"/>
        <rFont val="Aptos Narrow"/>
        <family val="2"/>
        <scheme val="minor"/>
      </rPr>
      <t>(PENDIENTE SOPORTES)</t>
    </r>
    <r>
      <rPr>
        <sz val="11"/>
        <color theme="1"/>
        <rFont val="Aptos Narrow"/>
        <family val="2"/>
        <scheme val="minor"/>
      </rPr>
      <t xml:space="preserve">
Interventoría: 
Esta programada su adjudicación para el 9/06/2026</t>
    </r>
  </si>
  <si>
    <t>1-2025-20</t>
  </si>
  <si>
    <t>OPTIMIZACIÓN Y AMPLIACIÓN DEL ACUEDUCTO DE MANAURE, DEPARTAMENTO DE LA GUAJIRA</t>
  </si>
  <si>
    <t>Resolución 833</t>
  </si>
  <si>
    <t>1498 - 2025</t>
  </si>
  <si>
    <r>
      <t xml:space="preserve">Ya se cuenta con el CDRs  y se avanzó con la apertura de procesos.
Obra: No. Proceso LP-001-2026
Acto de apertura con fecha de 08/05/2026
</t>
    </r>
    <r>
      <rPr>
        <sz val="11"/>
        <color rgb="FFFF0000"/>
        <rFont val="Aptos Narrow"/>
        <family val="2"/>
        <scheme val="minor"/>
      </rPr>
      <t xml:space="preserve">
</t>
    </r>
    <r>
      <rPr>
        <sz val="11"/>
        <rFont val="Aptos Narrow"/>
        <family val="2"/>
        <scheme val="minor"/>
      </rPr>
      <t>Interventoría: No. Proceso: CMA-003-2026
Acto Empresarial de apertura 04/05/2026</t>
    </r>
  </si>
  <si>
    <r>
      <t xml:space="preserve">Obra:
</t>
    </r>
    <r>
      <rPr>
        <b/>
        <sz val="11"/>
        <rFont val="Aptos Narrow"/>
        <family val="2"/>
        <scheme val="minor"/>
      </rPr>
      <t>Adjudicada el 26/05/2026 (PENDIENTE SOPORTES)</t>
    </r>
    <r>
      <rPr>
        <b/>
        <sz val="11"/>
        <color rgb="FFFF0000"/>
        <rFont val="Aptos Narrow"/>
        <family val="2"/>
        <scheme val="minor"/>
      </rPr>
      <t xml:space="preserve">
</t>
    </r>
    <r>
      <rPr>
        <sz val="11"/>
        <color theme="1"/>
        <rFont val="Aptos Narrow"/>
        <family val="2"/>
        <scheme val="minor"/>
      </rPr>
      <t>Interventoría: 
Esta programada su adjudicación para el 1/06/2026</t>
    </r>
  </si>
  <si>
    <t>1-2022-219</t>
  </si>
  <si>
    <t>Resolución 851</t>
  </si>
  <si>
    <t>1-2025-203</t>
  </si>
  <si>
    <t>Resolución 860</t>
  </si>
  <si>
    <t>Se ha recibido documentación remitida por la administración municipal; sin embargo, se requiriró complementación por parte de la empresa Triple AAA:  acto administrativo o documento modificatorio que formalice que dicha entidad es la ejecutora de la obra.
Este ajuste es indispensable para el trámite de viabilidad y asignación definitiva de los recursos, cuya inversión total para el municipio de Uribia asciende a $16.445,5 millones.</t>
  </si>
  <si>
    <t>1-2025-135</t>
  </si>
  <si>
    <t xml:space="preserve">OPTIMIZACIÓN SISTEMA DE ACUEDUCTO FASE II MUNICIPIO DE VILLANUEVA DEPARTAMENTO DE LA GUAJIRA. </t>
  </si>
  <si>
    <t>Resolución 852</t>
  </si>
  <si>
    <t>1473-2025</t>
  </si>
  <si>
    <t>Proceso adjudicado a Fiduciaria DAVIVIENDA.</t>
  </si>
  <si>
    <t>Obra: No. Proceso LP-002-2026
Acto de apertura Res 0159  de 24/04/2026
Interventoría: No. Proceso: CMAMC No. 03 - 2026
Acto de apertura: Res. 0241 de 11/05/2026</t>
  </si>
  <si>
    <t>Obra: No. Proceso LP-002-2026
Adjudicado Res. 0235 de 04/05/2026
Contratista: CONSORCIO HIDROGUAJIRA
Acta de inicio: PENDIENTE
Interventoría: No. Proceso CMAMC No. 03 - 2026
Adjudicado: Prevista adjudicación para 28/05/2026
Contratista: PENDIENTE
Acta de inicio: PENDIENTE</t>
  </si>
  <si>
    <t>Se evidencias pendientes a la actualización y organización de soportes documentales, verificación de requisitos técnicos y administrativos, cargue de información en la plataforma SECOP y atención oportuna de los requerimientos formulados y enviados a la entidad ejecutora (municipio de Villanueva) aspecto que debe ser priorizado para garantizar la ejecución y el avance</t>
  </si>
  <si>
    <t>1-2025-33</t>
  </si>
  <si>
    <t>Resolución 888</t>
  </si>
  <si>
    <t>1-2025-174</t>
  </si>
  <si>
    <t>Resolución 887</t>
  </si>
  <si>
    <t>(Todas)</t>
  </si>
  <si>
    <t>Etiquetas de fila</t>
  </si>
  <si>
    <t>Cuenta de PROYECTO</t>
  </si>
  <si>
    <t xml:space="preserve">Producto de Gestor </t>
  </si>
  <si>
    <t>Total general</t>
  </si>
  <si>
    <t>CUMPLIDO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</si>
</sst>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 #,##0;[Red]\-&quot;$&quot;\ #,##0"/>
    <numFmt numFmtId="165" formatCode="yyyy\-mm\-dd;@"/>
    <numFmt numFmtId="166" formatCode="&quot;$&quot;\ #,##0.00"/>
    <numFmt numFmtId="167" formatCode="_-* #,##0_-;\-* #,##0_-;_-* &quot;-&quot;??_-;_-@_-"/>
    <numFmt numFmtId="168" formatCode="&quot;$ &quot;#,##0"/>
    <numFmt numFmtId="169" formatCode="0.0%"/>
  </numFmts>
  <fonts count="52">
    <font>
      <sz val="11"/>
      <color theme="1"/>
      <name val="Aptos Narrow"/>
      <family val="2"/>
      <scheme val="minor"/>
    </font>
    <font>
      <sz val="12"/>
      <color theme="1"/>
      <name val="Aptos Narrow"/>
      <family val="2"/>
      <scheme val="minor"/>
    </font>
    <font>
      <b/>
      <sz val="12"/>
      <color theme="1"/>
      <name val="Aptos Narrow"/>
      <family val="2"/>
      <scheme val="minor"/>
    </font>
    <font>
      <b/>
      <sz val="12"/>
      <color theme="1"/>
      <name val="Comic Sans"/>
    </font>
    <font>
      <b/>
      <sz val="11"/>
      <name val="Aptos Narrow"/>
      <family val="2"/>
      <scheme val="minor"/>
    </font>
    <font>
      <b/>
      <sz val="20"/>
      <color theme="1"/>
      <name val="Aptos Narrow"/>
      <family val="2"/>
      <scheme val="minor"/>
    </font>
    <font>
      <sz val="11"/>
      <name val="Aptos Narrow"/>
      <family val="2"/>
      <scheme val="minor"/>
    </font>
    <font>
      <b/>
      <sz val="8"/>
      <color theme="1"/>
      <name val="Comic Sans"/>
    </font>
    <font>
      <sz val="11"/>
      <color rgb="FF000000"/>
      <name val="Aptos Narrow"/>
      <family val="2"/>
    </font>
    <font>
      <b/>
      <sz val="11"/>
      <color theme="1"/>
      <name val="Aptos Narrow"/>
      <family val="2"/>
      <scheme val="minor"/>
    </font>
    <font>
      <sz val="9"/>
      <color indexed="81"/>
      <name val="Tahoma"/>
      <family val="2"/>
    </font>
    <font>
      <b/>
      <sz val="9"/>
      <color indexed="81"/>
      <name val="Tahoma"/>
      <family val="2"/>
    </font>
    <font>
      <sz val="11"/>
      <color theme="1"/>
      <name val="Aptos Narrow"/>
      <family val="2"/>
      <scheme val="minor"/>
    </font>
    <font>
      <b/>
      <sz val="18"/>
      <color theme="0"/>
      <name val="Comic Sans"/>
    </font>
    <font>
      <sz val="10"/>
      <color theme="1"/>
      <name val="Comic Sans"/>
    </font>
    <font>
      <b/>
      <sz val="12"/>
      <color theme="0"/>
      <name val="Comic Sans"/>
    </font>
    <font>
      <sz val="8"/>
      <color theme="1"/>
      <name val="Comic Sans"/>
    </font>
    <font>
      <b/>
      <sz val="10"/>
      <color theme="1"/>
      <name val="Comic Sans"/>
    </font>
    <font>
      <sz val="8"/>
      <color rgb="FFFF0000"/>
      <name val="Comic Sans"/>
    </font>
    <font>
      <sz val="8"/>
      <name val="Comic Sans"/>
    </font>
    <font>
      <sz val="9"/>
      <color theme="1"/>
      <name val="Comic Sans"/>
    </font>
    <font>
      <sz val="12"/>
      <name val="Comic Sans"/>
    </font>
    <font>
      <b/>
      <sz val="8"/>
      <name val="Comic Sans"/>
    </font>
    <font>
      <b/>
      <sz val="22"/>
      <color theme="1"/>
      <name val="Aptos Narrow"/>
      <family val="2"/>
      <scheme val="minor"/>
    </font>
    <font>
      <sz val="11"/>
      <color rgb="FFFF0000"/>
      <name val="Aptos Narrow"/>
      <family val="2"/>
      <scheme val="minor"/>
    </font>
    <font>
      <b/>
      <sz val="11"/>
      <color rgb="FFFFFFFF"/>
      <name val="Aptos Narrow"/>
      <family val="2"/>
      <scheme val="minor"/>
    </font>
    <font>
      <i/>
      <sz val="11"/>
      <color theme="1"/>
      <name val="Aptos Narrow"/>
      <family val="2"/>
      <scheme val="minor"/>
    </font>
    <font>
      <b/>
      <sz val="14"/>
      <color rgb="FFFFFFFF"/>
      <name val="Aptos Narrow"/>
      <family val="2"/>
      <scheme val="minor"/>
    </font>
    <font>
      <b/>
      <sz val="14"/>
      <color rgb="FF008000"/>
      <name val="Aptos Narrow"/>
      <family val="2"/>
      <scheme val="minor"/>
    </font>
    <font>
      <sz val="9"/>
      <color theme="1"/>
      <name val="Aptos Narrow"/>
      <family val="2"/>
      <scheme val="minor"/>
    </font>
    <font>
      <b/>
      <sz val="10"/>
      <color theme="1"/>
      <name val="Aptos Narrow"/>
      <family val="2"/>
      <scheme val="minor"/>
    </font>
    <font>
      <sz val="9"/>
      <color rgb="FFFF0000"/>
      <name val="Aptos Narrow"/>
      <family val="2"/>
      <scheme val="minor"/>
    </font>
    <font>
      <sz val="9"/>
      <color rgb="FFFFC000"/>
      <name val="Aptos Narrow"/>
      <family val="2"/>
      <scheme val="minor"/>
    </font>
    <font>
      <sz val="9"/>
      <color theme="9" tint="0.39997558519241921"/>
      <name val="Aptos Narrow"/>
      <family val="2"/>
      <scheme val="minor"/>
    </font>
    <font>
      <b/>
      <sz val="12"/>
      <color rgb="FFFFFFFF"/>
      <name val="Aptos Narrow"/>
      <family val="2"/>
      <scheme val="minor"/>
    </font>
    <font>
      <sz val="12"/>
      <color theme="1"/>
      <name val="Aptos Narrow"/>
      <family val="2"/>
      <scheme val="minor"/>
    </font>
    <font>
      <b/>
      <sz val="9"/>
      <name val="Comic Sans"/>
    </font>
    <font>
      <sz val="11"/>
      <color theme="1"/>
      <name val="Comic Sans"/>
    </font>
    <font>
      <sz val="11"/>
      <name val="Comic Sans"/>
    </font>
    <font>
      <i/>
      <sz val="11"/>
      <color rgb="FF666666"/>
      <name val="Aptos Narrow"/>
      <family val="2"/>
      <scheme val="minor"/>
    </font>
    <font>
      <b/>
      <sz val="10"/>
      <color theme="9"/>
      <name val="Aptos Narrow"/>
      <family val="2"/>
      <scheme val="minor"/>
    </font>
    <font>
      <b/>
      <sz val="10"/>
      <name val="Aptos Narrow"/>
      <family val="2"/>
      <scheme val="minor"/>
    </font>
    <font>
      <b/>
      <sz val="12"/>
      <name val="Comic Sans"/>
    </font>
    <font>
      <sz val="11"/>
      <name val="Calibri"/>
      <family val="2"/>
    </font>
    <font>
      <sz val="10"/>
      <color rgb="FF000000"/>
      <name val="Tahoma"/>
      <family val="2"/>
    </font>
    <font>
      <b/>
      <sz val="10"/>
      <color rgb="FF000000"/>
      <name val="Tahoma"/>
      <family val="2"/>
    </font>
    <font>
      <b/>
      <sz val="11"/>
      <color theme="2"/>
      <name val="Aptos Narrow"/>
      <family val="2"/>
      <scheme val="minor"/>
    </font>
    <font>
      <b/>
      <sz val="11"/>
      <color rgb="FFFF0000"/>
      <name val="Aptos Narrow"/>
      <family val="2"/>
      <scheme val="minor"/>
    </font>
    <font>
      <b/>
      <sz val="14"/>
      <color theme="9"/>
      <name val="Aptos Narrow"/>
      <family val="2"/>
      <scheme val="minor"/>
    </font>
    <font>
      <b/>
      <sz val="14"/>
      <color theme="1"/>
      <name val="Aptos Narrow"/>
      <family val="2"/>
      <scheme val="minor"/>
    </font>
    <font>
      <i/>
      <sz val="9"/>
      <color theme="1"/>
      <name val="Aptos Narrow"/>
      <family val="2"/>
      <scheme val="minor"/>
    </font>
    <font>
      <b/>
      <sz val="9"/>
      <color indexed="81"/>
      <name val="Tahoma"/>
    </font>
  </fonts>
  <fills count="33">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
      <patternFill patternType="solid">
        <fgColor theme="3" tint="0.749992370372631"/>
        <bgColor indexed="64"/>
      </patternFill>
    </fill>
    <fill>
      <patternFill patternType="solid">
        <fgColor theme="0" tint="-0.249977111117893"/>
        <bgColor indexed="64"/>
      </patternFill>
    </fill>
    <fill>
      <patternFill patternType="solid">
        <fgColor rgb="FF4472C4"/>
        <bgColor indexed="64"/>
      </patternFill>
    </fill>
    <fill>
      <patternFill patternType="solid">
        <fgColor rgb="FF1F4E79"/>
        <bgColor indexed="64"/>
      </patternFill>
    </fill>
    <fill>
      <patternFill patternType="solid">
        <fgColor rgb="FFF2F2F2"/>
        <bgColor indexed="64"/>
      </patternFill>
    </fill>
    <fill>
      <patternFill patternType="solid">
        <fgColor rgb="FF2E75B6"/>
        <bgColor indexed="64"/>
      </patternFill>
    </fill>
    <fill>
      <patternFill patternType="solid">
        <fgColor theme="2"/>
        <bgColor indexed="64"/>
      </patternFill>
    </fill>
    <fill>
      <patternFill patternType="solid">
        <fgColor rgb="FFE2EFDA"/>
        <bgColor indexed="64"/>
      </patternFill>
    </fill>
    <fill>
      <patternFill patternType="solid">
        <fgColor rgb="FFC6EFCE"/>
        <bgColor indexed="64"/>
      </patternFill>
    </fill>
    <fill>
      <patternFill patternType="solid">
        <fgColor rgb="FFD6DCE5"/>
        <bgColor indexed="64"/>
      </patternFill>
    </fill>
    <fill>
      <patternFill patternType="solid">
        <fgColor rgb="FFFFF2CC"/>
        <bgColor indexed="64"/>
      </patternFill>
    </fill>
    <fill>
      <patternFill patternType="solid">
        <fgColor rgb="FFE0E0E0"/>
        <bgColor indexed="64"/>
      </patternFill>
    </fill>
    <fill>
      <patternFill patternType="solid">
        <fgColor rgb="FFFFCCCB"/>
        <bgColor indexed="64"/>
      </patternFill>
    </fill>
    <fill>
      <patternFill patternType="solid">
        <fgColor rgb="FFBDD7EE"/>
        <bgColor indexed="64"/>
      </patternFill>
    </fill>
    <fill>
      <patternFill patternType="solid">
        <fgColor rgb="FFFFD699"/>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bgColor indexed="64"/>
      </patternFill>
    </fill>
    <fill>
      <patternFill patternType="solid">
        <fgColor theme="4" tint="0.79998168889431442"/>
        <bgColor indexed="64"/>
      </patternFill>
    </fill>
    <fill>
      <patternFill patternType="solid">
        <fgColor rgb="FFD9E2F3"/>
        <bgColor indexed="64"/>
      </patternFill>
    </fill>
    <fill>
      <patternFill patternType="solid">
        <fgColor rgb="FF538135"/>
        <bgColor indexed="64"/>
      </patternFill>
    </fill>
    <fill>
      <patternFill patternType="solid">
        <fgColor rgb="FFDDEBF7"/>
        <bgColor indexed="64"/>
      </patternFill>
    </fill>
    <fill>
      <patternFill patternType="solid">
        <fgColor rgb="FFD6EAF8"/>
        <bgColor indexed="64"/>
      </patternFill>
    </fill>
    <fill>
      <patternFill patternType="solid">
        <fgColor rgb="FF27AE60"/>
        <bgColor indexed="64"/>
      </patternFill>
    </fill>
    <fill>
      <patternFill patternType="solid">
        <fgColor rgb="FF82E0AA"/>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499984740745262"/>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theme="0" tint="-0.34998626667073579"/>
      </bottom>
      <diagonal/>
    </border>
    <border>
      <left style="hair">
        <color theme="2" tint="-0.89996032593768116"/>
      </left>
      <right style="hair">
        <color theme="2" tint="-0.89996032593768116"/>
      </right>
      <top style="hair">
        <color theme="2" tint="-0.89996032593768116"/>
      </top>
      <bottom style="hair">
        <color theme="2" tint="-0.89996032593768116"/>
      </bottom>
      <diagonal/>
    </border>
    <border>
      <left/>
      <right/>
      <top style="hair">
        <color theme="2" tint="-0.89992980742820516"/>
      </top>
      <bottom/>
      <diagonal/>
    </border>
    <border>
      <left/>
      <right/>
      <top/>
      <bottom style="hair">
        <color theme="2" tint="-0.89996032593768116"/>
      </bottom>
      <diagonal/>
    </border>
    <border>
      <left/>
      <right/>
      <top style="thin">
        <color auto="1"/>
      </top>
      <bottom style="thin">
        <color auto="1"/>
      </bottom>
      <diagonal/>
    </border>
    <border>
      <left/>
      <right/>
      <top style="thin">
        <color rgb="FFD0D0D0"/>
      </top>
      <bottom style="thin">
        <color rgb="FFD0D0D0"/>
      </bottom>
      <diagonal/>
    </border>
    <border>
      <left/>
      <right/>
      <top style="thin">
        <color rgb="FFD0D0D0"/>
      </top>
      <bottom style="thin">
        <color auto="1"/>
      </bottom>
      <diagonal/>
    </border>
    <border>
      <left/>
      <right/>
      <top style="thin">
        <color auto="1"/>
      </top>
      <bottom style="thin">
        <color rgb="FFD0D0D0"/>
      </bottom>
      <diagonal/>
    </border>
    <border>
      <left style="thin">
        <color auto="1"/>
      </left>
      <right/>
      <top style="thin">
        <color auto="1"/>
      </top>
      <bottom style="thin">
        <color auto="1"/>
      </bottom>
      <diagonal/>
    </border>
    <border>
      <left style="thin">
        <color auto="1"/>
      </left>
      <right/>
      <top style="thin">
        <color auto="1"/>
      </top>
      <bottom style="thin">
        <color rgb="FFD0D0D0"/>
      </bottom>
      <diagonal/>
    </border>
    <border>
      <left style="thin">
        <color auto="1"/>
      </left>
      <right/>
      <top style="thin">
        <color rgb="FFD0D0D0"/>
      </top>
      <bottom style="thin">
        <color rgb="FFD0D0D0"/>
      </bottom>
      <diagonal/>
    </border>
    <border>
      <left style="thin">
        <color auto="1"/>
      </left>
      <right/>
      <top style="thin">
        <color rgb="FFD0D0D0"/>
      </top>
      <bottom style="thin">
        <color auto="1"/>
      </bottom>
      <diagonal/>
    </border>
    <border>
      <left/>
      <right style="thin">
        <color auto="1"/>
      </right>
      <top style="thin">
        <color auto="1"/>
      </top>
      <bottom style="thin">
        <color rgb="FFD0D0D0"/>
      </bottom>
      <diagonal/>
    </border>
    <border>
      <left/>
      <right style="thin">
        <color auto="1"/>
      </right>
      <top style="thin">
        <color rgb="FFD0D0D0"/>
      </top>
      <bottom style="thin">
        <color rgb="FFD0D0D0"/>
      </bottom>
      <diagonal/>
    </border>
    <border>
      <left/>
      <right style="thin">
        <color auto="1"/>
      </right>
      <top style="thin">
        <color rgb="FFD0D0D0"/>
      </top>
      <bottom style="thin">
        <color auto="1"/>
      </bottom>
      <diagonal/>
    </border>
    <border>
      <left/>
      <right style="thin">
        <color indexed="64"/>
      </right>
      <top style="thin">
        <color indexed="64"/>
      </top>
      <bottom style="thin">
        <color auto="1"/>
      </bottom>
      <diagonal/>
    </border>
    <border>
      <left style="hair">
        <color theme="2" tint="-0.89996032593768116"/>
      </left>
      <right/>
      <top style="hair">
        <color theme="2" tint="-0.89996032593768116"/>
      </top>
      <bottom style="hair">
        <color theme="2" tint="-0.89996032593768116"/>
      </bottom>
      <diagonal/>
    </border>
    <border>
      <left/>
      <right/>
      <top style="hair">
        <color theme="2" tint="-0.89996032593768116"/>
      </top>
      <bottom style="hair">
        <color theme="2" tint="-0.89996032593768116"/>
      </bottom>
      <diagonal/>
    </border>
  </borders>
  <cellStyleXfs count="3">
    <xf numFmtId="0" fontId="0" fillId="0" borderId="0"/>
    <xf numFmtId="9" fontId="12" fillId="0" borderId="0" applyFont="0" applyFill="0" applyBorder="0" applyAlignment="0" applyProtection="0"/>
    <xf numFmtId="43" fontId="12" fillId="0" borderId="0" applyFont="0" applyFill="0" applyBorder="0" applyAlignment="0" applyProtection="0"/>
  </cellStyleXfs>
  <cellXfs count="302">
    <xf numFmtId="0" fontId="0" fillId="0" borderId="0" xfId="0"/>
    <xf numFmtId="0" fontId="0" fillId="5" borderId="0" xfId="0" applyFill="1"/>
    <xf numFmtId="0" fontId="3" fillId="2" borderId="1" xfId="0" applyFont="1" applyFill="1" applyBorder="1" applyAlignment="1" applyProtection="1">
      <alignment horizontal="center" vertical="center" wrapText="1"/>
      <protection locked="0"/>
    </xf>
    <xf numFmtId="165" fontId="4"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0" fillId="0" borderId="0" xfId="0" applyAlignment="1">
      <alignment horizontal="center" vertical="top"/>
    </xf>
    <xf numFmtId="0" fontId="14" fillId="0" borderId="0" xfId="0" applyFont="1"/>
    <xf numFmtId="0" fontId="17" fillId="3" borderId="6" xfId="0" applyFont="1" applyFill="1" applyBorder="1" applyAlignment="1">
      <alignment horizontal="center" vertical="center" wrapText="1"/>
    </xf>
    <xf numFmtId="0" fontId="14" fillId="4" borderId="1" xfId="0" applyFont="1" applyFill="1" applyBorder="1" applyAlignment="1">
      <alignment horizontal="center" vertical="center"/>
    </xf>
    <xf numFmtId="0" fontId="16" fillId="0" borderId="0" xfId="0" applyFont="1" applyAlignment="1">
      <alignment vertical="center" wrapText="1"/>
    </xf>
    <xf numFmtId="0" fontId="16" fillId="0" borderId="0" xfId="0" applyFont="1" applyAlignment="1">
      <alignment horizontal="center" vertical="center"/>
    </xf>
    <xf numFmtId="0" fontId="16" fillId="4" borderId="1" xfId="0" applyFont="1" applyFill="1" applyBorder="1" applyAlignment="1">
      <alignment horizontal="center" vertical="center" wrapText="1"/>
    </xf>
    <xf numFmtId="0" fontId="14" fillId="0" borderId="0" xfId="0" applyFont="1" applyAlignment="1">
      <alignment vertical="center" wrapText="1"/>
    </xf>
    <xf numFmtId="0" fontId="17" fillId="3" borderId="6" xfId="0" applyFont="1" applyFill="1" applyBorder="1" applyAlignment="1">
      <alignment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center" wrapText="1"/>
    </xf>
    <xf numFmtId="0" fontId="7" fillId="0" borderId="13" xfId="0" applyFont="1" applyBorder="1" applyAlignment="1">
      <alignment vertical="center" wrapText="1"/>
    </xf>
    <xf numFmtId="0" fontId="19" fillId="0" borderId="13" xfId="0" applyFont="1" applyBorder="1" applyAlignment="1">
      <alignment horizontal="center" vertical="center" wrapText="1"/>
    </xf>
    <xf numFmtId="0" fontId="14" fillId="0" borderId="13" xfId="0" applyFont="1" applyBorder="1"/>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166" fontId="19" fillId="0" borderId="13" xfId="0" applyNumberFormat="1" applyFont="1" applyBorder="1" applyAlignment="1">
      <alignment vertical="center" wrapText="1"/>
    </xf>
    <xf numFmtId="166" fontId="22" fillId="0" borderId="13" xfId="0" applyNumberFormat="1" applyFont="1" applyBorder="1" applyAlignment="1">
      <alignment vertical="center" wrapText="1"/>
    </xf>
    <xf numFmtId="10" fontId="14" fillId="0" borderId="0" xfId="1" applyNumberFormat="1" applyFont="1" applyAlignment="1" applyProtection="1">
      <alignment horizontal="center" vertical="center"/>
    </xf>
    <xf numFmtId="17" fontId="16" fillId="0" borderId="0" xfId="0" applyNumberFormat="1" applyFont="1" applyAlignment="1" applyProtection="1">
      <alignment horizontal="center" vertical="center" wrapText="1"/>
      <protection locked="0"/>
    </xf>
    <xf numFmtId="17" fontId="16" fillId="0" borderId="0" xfId="0" applyNumberFormat="1" applyFont="1" applyAlignment="1">
      <alignment horizontal="center" vertical="center" wrapText="1"/>
    </xf>
    <xf numFmtId="0" fontId="0" fillId="0" borderId="0" xfId="0" applyAlignment="1">
      <alignment vertical="top"/>
    </xf>
    <xf numFmtId="0" fontId="0" fillId="0" borderId="0" xfId="0" applyAlignment="1">
      <alignment horizontal="center"/>
    </xf>
    <xf numFmtId="0" fontId="25" fillId="0" borderId="0" xfId="0" applyFont="1"/>
    <xf numFmtId="0" fontId="25" fillId="12" borderId="18" xfId="0" applyFont="1" applyFill="1" applyBorder="1" applyAlignment="1">
      <alignment horizontal="center" vertical="center" wrapText="1"/>
    </xf>
    <xf numFmtId="0" fontId="0" fillId="0" borderId="18" xfId="0" applyBorder="1" applyAlignment="1">
      <alignment horizontal="center" vertical="top"/>
    </xf>
    <xf numFmtId="0" fontId="0" fillId="0" borderId="18" xfId="0" applyBorder="1" applyAlignment="1">
      <alignment vertical="top" wrapText="1"/>
    </xf>
    <xf numFmtId="0" fontId="28" fillId="0" borderId="18" xfId="0" applyFont="1" applyBorder="1" applyAlignment="1">
      <alignment horizontal="center" vertical="top"/>
    </xf>
    <xf numFmtId="9" fontId="9" fillId="0" borderId="18" xfId="0" applyNumberFormat="1" applyFont="1" applyBorder="1" applyAlignment="1">
      <alignment horizontal="center" vertical="top"/>
    </xf>
    <xf numFmtId="0" fontId="0" fillId="11" borderId="18" xfId="0" applyFill="1" applyBorder="1" applyAlignment="1">
      <alignment horizontal="center" vertical="top"/>
    </xf>
    <xf numFmtId="0" fontId="0" fillId="11" borderId="18" xfId="0" applyFill="1" applyBorder="1" applyAlignment="1">
      <alignment vertical="top" wrapText="1"/>
    </xf>
    <xf numFmtId="0" fontId="28" fillId="11" borderId="18" xfId="0" applyFont="1" applyFill="1" applyBorder="1" applyAlignment="1">
      <alignment horizontal="center" vertical="top"/>
    </xf>
    <xf numFmtId="9" fontId="9" fillId="11" borderId="18" xfId="0" applyNumberFormat="1" applyFont="1" applyFill="1" applyBorder="1" applyAlignment="1">
      <alignment horizontal="center" vertical="top"/>
    </xf>
    <xf numFmtId="0" fontId="29" fillId="0" borderId="1" xfId="0" applyFont="1" applyBorder="1" applyAlignment="1">
      <alignment vertical="top"/>
    </xf>
    <xf numFmtId="0" fontId="26" fillId="6" borderId="0" xfId="0" applyFont="1" applyFill="1" applyAlignment="1">
      <alignment horizontal="right"/>
    </xf>
    <xf numFmtId="0" fontId="0" fillId="6" borderId="20" xfId="0" applyFill="1" applyBorder="1"/>
    <xf numFmtId="0" fontId="0" fillId="6" borderId="20" xfId="0" applyFill="1" applyBorder="1" applyAlignment="1">
      <alignment horizontal="center"/>
    </xf>
    <xf numFmtId="0" fontId="29" fillId="6" borderId="20" xfId="0" applyFont="1" applyFill="1" applyBorder="1" applyAlignment="1">
      <alignment horizontal="center"/>
    </xf>
    <xf numFmtId="0" fontId="29" fillId="0" borderId="1" xfId="0" applyFont="1" applyBorder="1" applyAlignment="1">
      <alignment horizontal="center" vertical="top"/>
    </xf>
    <xf numFmtId="0" fontId="9" fillId="17" borderId="0" xfId="0" applyFont="1" applyFill="1" applyAlignment="1">
      <alignment vertical="top"/>
    </xf>
    <xf numFmtId="0" fontId="0" fillId="0" borderId="0" xfId="0" applyAlignment="1">
      <alignment vertical="top" wrapText="1"/>
    </xf>
    <xf numFmtId="0" fontId="34" fillId="0" borderId="0" xfId="0" applyFont="1"/>
    <xf numFmtId="0" fontId="35" fillId="0" borderId="0" xfId="0" applyFont="1"/>
    <xf numFmtId="10" fontId="14" fillId="0" borderId="0" xfId="1" applyNumberFormat="1" applyFont="1" applyAlignment="1">
      <alignment horizontal="center" vertical="center"/>
    </xf>
    <xf numFmtId="10" fontId="36" fillId="4" borderId="0" xfId="1" applyNumberFormat="1" applyFont="1" applyFill="1" applyAlignment="1" applyProtection="1">
      <alignment horizontal="center" vertical="center" wrapText="1"/>
    </xf>
    <xf numFmtId="0" fontId="37" fillId="0" borderId="0" xfId="0" applyFont="1" applyAlignment="1">
      <alignment horizontal="center" vertical="center"/>
    </xf>
    <xf numFmtId="10" fontId="38" fillId="4" borderId="0" xfId="1" applyNumberFormat="1" applyFont="1" applyFill="1" applyAlignment="1" applyProtection="1">
      <alignment horizontal="center" vertical="center" wrapText="1"/>
    </xf>
    <xf numFmtId="0" fontId="9" fillId="18" borderId="22" xfId="0" applyFont="1" applyFill="1" applyBorder="1" applyAlignment="1">
      <alignment vertical="top" wrapText="1"/>
    </xf>
    <xf numFmtId="0" fontId="25" fillId="9" borderId="22" xfId="0" applyFont="1" applyFill="1" applyBorder="1" applyAlignment="1">
      <alignment vertical="top" wrapText="1"/>
    </xf>
    <xf numFmtId="0" fontId="25" fillId="0" borderId="0" xfId="0" applyFont="1" applyAlignment="1">
      <alignment vertical="top"/>
    </xf>
    <xf numFmtId="0" fontId="9" fillId="17" borderId="0" xfId="0" applyFont="1" applyFill="1" applyAlignment="1">
      <alignment horizontal="center" vertical="top"/>
    </xf>
    <xf numFmtId="0" fontId="39" fillId="0" borderId="0" xfId="0" applyFont="1"/>
    <xf numFmtId="0" fontId="0" fillId="0" borderId="15" xfId="0" applyBorder="1" applyAlignment="1">
      <alignment vertical="top" wrapText="1"/>
    </xf>
    <xf numFmtId="0" fontId="0" fillId="15" borderId="15" xfId="0" applyFill="1" applyBorder="1" applyAlignment="1">
      <alignment vertical="top" wrapText="1"/>
    </xf>
    <xf numFmtId="0" fontId="0" fillId="18" borderId="15" xfId="0" applyFill="1" applyBorder="1" applyAlignment="1">
      <alignment vertical="top" wrapText="1"/>
    </xf>
    <xf numFmtId="0" fontId="0" fillId="0" borderId="16" xfId="0" applyBorder="1" applyAlignment="1">
      <alignment vertical="top" wrapText="1"/>
    </xf>
    <xf numFmtId="0" fontId="9" fillId="19" borderId="27" xfId="0" applyFont="1" applyFill="1" applyBorder="1" applyAlignment="1">
      <alignment vertical="top" wrapText="1"/>
    </xf>
    <xf numFmtId="0" fontId="9" fillId="19" borderId="22" xfId="0" applyFont="1" applyFill="1" applyBorder="1" applyAlignment="1">
      <alignment vertical="top" wrapText="1"/>
    </xf>
    <xf numFmtId="0" fontId="9" fillId="21" borderId="27" xfId="0" applyFont="1" applyFill="1" applyBorder="1" applyAlignment="1">
      <alignment vertical="top" wrapText="1"/>
    </xf>
    <xf numFmtId="0" fontId="9" fillId="21" borderId="22" xfId="0" applyFont="1" applyFill="1" applyBorder="1" applyAlignment="1">
      <alignment vertical="top" wrapText="1"/>
    </xf>
    <xf numFmtId="0" fontId="9" fillId="15" borderId="27" xfId="0" applyFont="1" applyFill="1" applyBorder="1" applyAlignment="1">
      <alignment vertical="top" wrapText="1"/>
    </xf>
    <xf numFmtId="0" fontId="9" fillId="15" borderId="22" xfId="0" applyFont="1" applyFill="1" applyBorder="1" applyAlignment="1">
      <alignment vertical="top" wrapText="1"/>
    </xf>
    <xf numFmtId="0" fontId="0" fillId="15" borderId="27" xfId="0" applyFill="1" applyBorder="1" applyAlignment="1">
      <alignment vertical="top" wrapText="1"/>
    </xf>
    <xf numFmtId="0" fontId="0" fillId="15" borderId="22" xfId="0" applyFill="1" applyBorder="1" applyAlignment="1">
      <alignment vertical="top" wrapText="1"/>
    </xf>
    <xf numFmtId="0" fontId="9" fillId="18" borderId="27" xfId="0" applyFont="1" applyFill="1" applyBorder="1" applyAlignment="1">
      <alignment vertical="top" wrapText="1"/>
    </xf>
    <xf numFmtId="0" fontId="0" fillId="18" borderId="27" xfId="0" applyFill="1" applyBorder="1" applyAlignment="1">
      <alignment vertical="top" wrapText="1"/>
    </xf>
    <xf numFmtId="0" fontId="0" fillId="18" borderId="22" xfId="0" applyFill="1" applyBorder="1" applyAlignment="1">
      <alignment vertical="top" wrapText="1"/>
    </xf>
    <xf numFmtId="0" fontId="9" fillId="20" borderId="27" xfId="0" applyFont="1" applyFill="1" applyBorder="1" applyAlignment="1">
      <alignment vertical="top" wrapText="1"/>
    </xf>
    <xf numFmtId="0" fontId="9" fillId="20" borderId="22" xfId="0" applyFont="1" applyFill="1" applyBorder="1" applyAlignment="1">
      <alignment vertical="top" wrapText="1"/>
    </xf>
    <xf numFmtId="0" fontId="0" fillId="20" borderId="27" xfId="0" applyFill="1" applyBorder="1" applyAlignment="1">
      <alignment vertical="top" wrapText="1"/>
    </xf>
    <xf numFmtId="0" fontId="0" fillId="20" borderId="22" xfId="0" applyFill="1" applyBorder="1" applyAlignment="1">
      <alignment vertical="top" wrapText="1"/>
    </xf>
    <xf numFmtId="0" fontId="25" fillId="10" borderId="28" xfId="0" applyFont="1" applyFill="1" applyBorder="1" applyAlignment="1">
      <alignment vertical="top" wrapText="1"/>
    </xf>
    <xf numFmtId="0" fontId="25" fillId="10" borderId="23" xfId="0" applyFont="1" applyFill="1" applyBorder="1" applyAlignment="1">
      <alignment vertical="top" wrapText="1"/>
    </xf>
    <xf numFmtId="0" fontId="9" fillId="0" borderId="4" xfId="0" applyFont="1" applyBorder="1" applyAlignment="1">
      <alignment vertical="top" wrapText="1"/>
    </xf>
    <xf numFmtId="0" fontId="0" fillId="19" borderId="15" xfId="0" applyFill="1" applyBorder="1" applyAlignment="1">
      <alignment vertical="top" wrapText="1"/>
    </xf>
    <xf numFmtId="0" fontId="0" fillId="21" borderId="15" xfId="0" applyFill="1" applyBorder="1" applyAlignment="1">
      <alignment vertical="top" wrapText="1"/>
    </xf>
    <xf numFmtId="0" fontId="0" fillId="20" borderId="9" xfId="0" applyFill="1" applyBorder="1" applyAlignment="1">
      <alignment vertical="top" wrapText="1"/>
    </xf>
    <xf numFmtId="0" fontId="0" fillId="0" borderId="5" xfId="0" applyBorder="1" applyAlignment="1">
      <alignment vertical="top" wrapText="1"/>
    </xf>
    <xf numFmtId="0" fontId="0" fillId="0" borderId="10" xfId="0" applyBorder="1" applyAlignment="1">
      <alignment vertical="top" wrapText="1"/>
    </xf>
    <xf numFmtId="0" fontId="30" fillId="15" borderId="22" xfId="0" applyFont="1" applyFill="1" applyBorder="1" applyAlignment="1">
      <alignment horizontal="left" vertical="top" wrapText="1"/>
    </xf>
    <xf numFmtId="0" fontId="30" fillId="18" borderId="22" xfId="0" applyFont="1" applyFill="1" applyBorder="1" applyAlignment="1">
      <alignment horizontal="left" vertical="top" wrapText="1"/>
    </xf>
    <xf numFmtId="0" fontId="30" fillId="20" borderId="22" xfId="0" applyFont="1" applyFill="1" applyBorder="1" applyAlignment="1">
      <alignment horizontal="left" vertical="top" wrapText="1"/>
    </xf>
    <xf numFmtId="0" fontId="25" fillId="9" borderId="27" xfId="0" applyFont="1" applyFill="1" applyBorder="1" applyAlignment="1">
      <alignment vertical="top" wrapText="1"/>
    </xf>
    <xf numFmtId="0" fontId="25" fillId="9" borderId="30" xfId="0" applyFont="1" applyFill="1" applyBorder="1" applyAlignment="1">
      <alignment horizontal="center" vertical="top" wrapText="1"/>
    </xf>
    <xf numFmtId="0" fontId="9" fillId="19" borderId="30" xfId="0" applyFont="1" applyFill="1" applyBorder="1" applyAlignment="1">
      <alignment horizontal="center" vertical="top" wrapText="1"/>
    </xf>
    <xf numFmtId="0" fontId="9" fillId="21" borderId="30" xfId="0" applyFont="1" applyFill="1" applyBorder="1" applyAlignment="1">
      <alignment horizontal="center" vertical="top" wrapText="1"/>
    </xf>
    <xf numFmtId="0" fontId="9" fillId="15" borderId="30" xfId="0" applyFont="1" applyFill="1" applyBorder="1" applyAlignment="1">
      <alignment horizontal="center" vertical="top" wrapText="1"/>
    </xf>
    <xf numFmtId="0" fontId="0" fillId="15" borderId="30" xfId="0" applyFill="1" applyBorder="1" applyAlignment="1">
      <alignment horizontal="center" vertical="top" wrapText="1"/>
    </xf>
    <xf numFmtId="0" fontId="9" fillId="18" borderId="30" xfId="0" applyFont="1" applyFill="1" applyBorder="1" applyAlignment="1">
      <alignment horizontal="center" vertical="top" wrapText="1"/>
    </xf>
    <xf numFmtId="0" fontId="0" fillId="18" borderId="30" xfId="0" applyFill="1" applyBorder="1" applyAlignment="1">
      <alignment horizontal="center" vertical="top" wrapText="1"/>
    </xf>
    <xf numFmtId="0" fontId="9" fillId="20" borderId="30" xfId="0" applyFont="1" applyFill="1" applyBorder="1" applyAlignment="1">
      <alignment horizontal="center" vertical="top" wrapText="1"/>
    </xf>
    <xf numFmtId="0" fontId="0" fillId="20" borderId="30" xfId="0" applyFill="1" applyBorder="1" applyAlignment="1">
      <alignment horizontal="center" vertical="top" wrapText="1"/>
    </xf>
    <xf numFmtId="0" fontId="25" fillId="10" borderId="31" xfId="0" applyFont="1" applyFill="1" applyBorder="1" applyAlignment="1">
      <alignment horizontal="center" vertical="top" wrapText="1"/>
    </xf>
    <xf numFmtId="0" fontId="25" fillId="9" borderId="22" xfId="0" applyFont="1" applyFill="1" applyBorder="1" applyAlignment="1">
      <alignment horizontal="center" vertical="top" wrapText="1"/>
    </xf>
    <xf numFmtId="0" fontId="9" fillId="19" borderId="22" xfId="0" applyFont="1" applyFill="1" applyBorder="1" applyAlignment="1">
      <alignment horizontal="center" vertical="top" wrapText="1"/>
    </xf>
    <xf numFmtId="0" fontId="9" fillId="21" borderId="22" xfId="0" applyFont="1" applyFill="1" applyBorder="1" applyAlignment="1">
      <alignment horizontal="center" vertical="top" wrapText="1"/>
    </xf>
    <xf numFmtId="0" fontId="9" fillId="15" borderId="22" xfId="0" applyFont="1" applyFill="1" applyBorder="1" applyAlignment="1">
      <alignment horizontal="center" vertical="top" wrapText="1"/>
    </xf>
    <xf numFmtId="0" fontId="0" fillId="15" borderId="22" xfId="0" applyFill="1" applyBorder="1" applyAlignment="1">
      <alignment horizontal="center" vertical="top" wrapText="1"/>
    </xf>
    <xf numFmtId="0" fontId="9" fillId="18" borderId="22" xfId="0" applyFont="1" applyFill="1" applyBorder="1" applyAlignment="1">
      <alignment horizontal="center" vertical="top" wrapText="1"/>
    </xf>
    <xf numFmtId="0" fontId="0" fillId="18" borderId="22" xfId="0" applyFill="1" applyBorder="1" applyAlignment="1">
      <alignment horizontal="center" vertical="top" wrapText="1"/>
    </xf>
    <xf numFmtId="0" fontId="9" fillId="20" borderId="22" xfId="0" applyFont="1" applyFill="1" applyBorder="1" applyAlignment="1">
      <alignment horizontal="center" vertical="top" wrapText="1"/>
    </xf>
    <xf numFmtId="0" fontId="0" fillId="20" borderId="22" xfId="0" applyFill="1" applyBorder="1" applyAlignment="1">
      <alignment horizontal="center" vertical="top" wrapText="1"/>
    </xf>
    <xf numFmtId="0" fontId="25" fillId="10" borderId="23" xfId="0" applyFont="1" applyFill="1" applyBorder="1" applyAlignment="1">
      <alignment horizontal="center" vertical="top" wrapText="1"/>
    </xf>
    <xf numFmtId="0" fontId="0" fillId="0" borderId="0" xfId="0" applyAlignment="1">
      <alignment horizontal="center" vertical="top"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3" fillId="22"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3" fillId="22" borderId="2" xfId="0" applyFont="1" applyFill="1" applyBorder="1" applyAlignment="1" applyProtection="1">
      <alignment horizontal="center" vertical="center" wrapText="1"/>
      <protection locked="0"/>
    </xf>
    <xf numFmtId="0" fontId="2" fillId="23" borderId="1" xfId="0" applyFont="1" applyFill="1" applyBorder="1" applyAlignment="1" applyProtection="1">
      <alignment horizontal="center" vertical="center" wrapText="1"/>
      <protection locked="0"/>
    </xf>
    <xf numFmtId="165" fontId="4" fillId="24" borderId="1" xfId="0" applyNumberFormat="1" applyFont="1" applyFill="1" applyBorder="1" applyAlignment="1">
      <alignment horizontal="center" vertical="center" wrapText="1"/>
    </xf>
    <xf numFmtId="0" fontId="42" fillId="2"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vertical="center" wrapText="1"/>
      <protection locked="0"/>
    </xf>
    <xf numFmtId="0" fontId="5" fillId="7" borderId="8" xfId="0" applyFont="1" applyFill="1" applyBorder="1" applyAlignment="1" applyProtection="1">
      <alignment vertical="center" wrapText="1"/>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165" fontId="0" fillId="0" borderId="1" xfId="0" applyNumberFormat="1" applyBorder="1" applyAlignment="1">
      <alignment horizontal="center" vertical="center" wrapText="1"/>
    </xf>
    <xf numFmtId="165" fontId="0" fillId="0" borderId="1" xfId="0" applyNumberFormat="1"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165" fontId="6" fillId="0" borderId="1" xfId="0" applyNumberFormat="1" applyFont="1" applyBorder="1" applyAlignment="1">
      <alignment horizontal="center" vertical="center" wrapText="1"/>
    </xf>
    <xf numFmtId="14" fontId="0" fillId="0" borderId="1" xfId="0" applyNumberFormat="1" applyBorder="1" applyAlignment="1" applyProtection="1">
      <alignment horizontal="center" vertical="center" wrapText="1"/>
      <protection locked="0"/>
    </xf>
    <xf numFmtId="165" fontId="6"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165" fontId="43" fillId="0" borderId="1" xfId="0" applyNumberFormat="1" applyFont="1" applyBorder="1" applyAlignment="1">
      <alignment horizontal="center" vertical="center" wrapText="1"/>
    </xf>
    <xf numFmtId="165" fontId="43" fillId="0" borderId="1" xfId="0" applyNumberFormat="1" applyFont="1" applyBorder="1" applyAlignment="1">
      <alignment vertical="center" wrapText="1"/>
    </xf>
    <xf numFmtId="14" fontId="6" fillId="0" borderId="1" xfId="0" applyNumberFormat="1" applyFont="1" applyBorder="1" applyAlignment="1" applyProtection="1">
      <alignment horizontal="center" vertical="center" wrapText="1"/>
      <protection locked="0"/>
    </xf>
    <xf numFmtId="0" fontId="46" fillId="25" borderId="1" xfId="0" applyFont="1" applyFill="1" applyBorder="1" applyAlignment="1" applyProtection="1">
      <alignment horizontal="center" vertical="center" wrapText="1"/>
      <protection locked="0"/>
    </xf>
    <xf numFmtId="0" fontId="40" fillId="0" borderId="0" xfId="0" applyFont="1" applyAlignment="1">
      <alignment horizontal="center" vertical="center" wrapText="1"/>
    </xf>
    <xf numFmtId="0" fontId="40" fillId="0" borderId="0" xfId="0" applyFont="1" applyAlignment="1" applyProtection="1">
      <alignment horizontal="center" vertical="center" wrapText="1"/>
      <protection locked="0"/>
    </xf>
    <xf numFmtId="0" fontId="41" fillId="0" borderId="0" xfId="0" applyFont="1" applyAlignment="1" applyProtection="1">
      <alignment horizontal="center" vertical="center" wrapText="1"/>
      <protection locked="0"/>
    </xf>
    <xf numFmtId="165" fontId="41" fillId="0" borderId="0" xfId="0" applyNumberFormat="1" applyFont="1" applyAlignment="1" applyProtection="1">
      <alignment horizontal="center" vertical="center" wrapText="1"/>
      <protection locked="0"/>
    </xf>
    <xf numFmtId="165" fontId="40" fillId="0" borderId="0" xfId="0" applyNumberFormat="1" applyFont="1" applyAlignment="1">
      <alignment horizontal="center" vertical="center" wrapText="1"/>
    </xf>
    <xf numFmtId="165" fontId="40" fillId="0" borderId="0" xfId="0" applyNumberFormat="1" applyFont="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pplyProtection="1">
      <alignment vertical="center" wrapText="1"/>
      <protection locked="0"/>
    </xf>
    <xf numFmtId="14" fontId="40" fillId="0" borderId="0" xfId="0" applyNumberFormat="1" applyFont="1" applyAlignment="1" applyProtection="1">
      <alignment horizontal="center" vertical="center" wrapText="1"/>
      <protection locked="0"/>
    </xf>
    <xf numFmtId="0" fontId="0" fillId="0" borderId="0" xfId="0" applyAlignment="1">
      <alignment horizontal="center" vertical="center" wrapText="1"/>
    </xf>
    <xf numFmtId="0" fontId="0" fillId="0" borderId="0" xfId="0"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0" fillId="0" borderId="0" xfId="0" applyNumberFormat="1" applyAlignment="1">
      <alignment horizontal="center" vertical="center" wrapText="1"/>
    </xf>
    <xf numFmtId="165" fontId="0" fillId="0" borderId="0" xfId="0" applyNumberFormat="1" applyAlignment="1">
      <alignment horizontal="left" vertical="center" wrapText="1"/>
    </xf>
    <xf numFmtId="0" fontId="23" fillId="0" borderId="0" xfId="0" applyFont="1" applyAlignment="1">
      <alignment horizontal="center" vertical="center" wrapText="1"/>
    </xf>
    <xf numFmtId="14" fontId="23" fillId="0" borderId="0" xfId="0" applyNumberFormat="1" applyFont="1" applyAlignment="1" applyProtection="1">
      <alignment horizontal="center" vertical="center" wrapText="1"/>
      <protection locked="0"/>
    </xf>
    <xf numFmtId="0" fontId="0" fillId="22" borderId="8" xfId="0"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25" fillId="9" borderId="0" xfId="0" applyFont="1" applyFill="1" applyAlignment="1" applyProtection="1">
      <alignment horizontal="center" vertical="center" wrapText="1"/>
      <protection locked="0"/>
    </xf>
    <xf numFmtId="0" fontId="0" fillId="0" borderId="1" xfId="0" applyBorder="1" applyAlignment="1">
      <alignment horizontal="center" vertical="center" wrapText="1"/>
    </xf>
    <xf numFmtId="43" fontId="0" fillId="0" borderId="1" xfId="2" applyFont="1" applyBorder="1" applyAlignment="1" applyProtection="1">
      <alignment vertical="center" wrapText="1"/>
      <protection locked="0"/>
    </xf>
    <xf numFmtId="0" fontId="0" fillId="0" borderId="0" xfId="0" applyAlignment="1" applyProtection="1">
      <alignment vertical="center" wrapText="1"/>
      <protection locked="0"/>
    </xf>
    <xf numFmtId="43" fontId="0" fillId="0" borderId="0" xfId="0" applyNumberFormat="1" applyAlignment="1" applyProtection="1">
      <alignment vertical="center" wrapText="1"/>
      <protection locked="0"/>
    </xf>
    <xf numFmtId="0" fontId="40" fillId="0" borderId="0" xfId="0" applyFont="1" applyAlignment="1" applyProtection="1">
      <alignment horizontal="right" vertical="center" wrapText="1"/>
      <protection locked="0"/>
    </xf>
    <xf numFmtId="0" fontId="0" fillId="0" borderId="0" xfId="0" applyAlignment="1" applyProtection="1">
      <alignment horizontal="right" vertical="center" wrapText="1"/>
      <protection locked="0"/>
    </xf>
    <xf numFmtId="43" fontId="0" fillId="0" borderId="1" xfId="2" applyFont="1" applyBorder="1" applyAlignment="1" applyProtection="1">
      <alignment horizontal="right" vertical="center" wrapText="1"/>
      <protection locked="0"/>
    </xf>
    <xf numFmtId="0" fontId="9" fillId="24" borderId="1" xfId="0" applyFont="1" applyFill="1" applyBorder="1" applyAlignment="1" applyProtection="1">
      <alignment horizontal="center" vertical="center" wrapText="1"/>
      <protection locked="0"/>
    </xf>
    <xf numFmtId="0" fontId="3" fillId="24" borderId="1" xfId="0" applyFont="1" applyFill="1" applyBorder="1" applyAlignment="1" applyProtection="1">
      <alignment horizontal="center" vertical="center" wrapText="1"/>
      <protection locked="0"/>
    </xf>
    <xf numFmtId="0" fontId="7" fillId="24" borderId="1" xfId="0" applyFont="1" applyFill="1" applyBorder="1" applyAlignment="1" applyProtection="1">
      <alignment horizontal="center" vertical="center" wrapText="1"/>
      <protection locked="0"/>
    </xf>
    <xf numFmtId="0" fontId="48" fillId="0" borderId="0" xfId="0" applyFont="1" applyAlignment="1">
      <alignment horizontal="center" vertical="center" wrapText="1"/>
    </xf>
    <xf numFmtId="0" fontId="49" fillId="0" borderId="0" xfId="0" applyFont="1" applyAlignment="1">
      <alignment horizontal="center" vertical="center" wrapText="1"/>
    </xf>
    <xf numFmtId="0" fontId="49" fillId="2" borderId="1" xfId="0" applyFont="1" applyFill="1" applyBorder="1" applyAlignment="1">
      <alignment horizontal="center" vertical="center" wrapText="1"/>
    </xf>
    <xf numFmtId="0" fontId="49" fillId="0" borderId="1" xfId="0" applyFont="1" applyBorder="1" applyAlignment="1">
      <alignment horizontal="center" vertical="center" wrapText="1"/>
    </xf>
    <xf numFmtId="166" fontId="0" fillId="0" borderId="1" xfId="0" applyNumberFormat="1" applyBorder="1" applyAlignment="1">
      <alignment vertical="center"/>
    </xf>
    <xf numFmtId="167" fontId="9" fillId="24" borderId="1" xfId="2" applyNumberFormat="1" applyFont="1" applyFill="1" applyBorder="1" applyAlignment="1" applyProtection="1">
      <alignment horizontal="center" vertical="center" wrapText="1"/>
      <protection locked="0"/>
    </xf>
    <xf numFmtId="167" fontId="0" fillId="0" borderId="1" xfId="2" applyNumberFormat="1" applyFont="1" applyBorder="1" applyAlignment="1" applyProtection="1">
      <alignment horizontal="center" vertical="center" wrapText="1"/>
      <protection locked="0"/>
    </xf>
    <xf numFmtId="166" fontId="40" fillId="0" borderId="0" xfId="0" applyNumberFormat="1" applyFont="1" applyAlignment="1" applyProtection="1">
      <alignment horizontal="center" vertical="center" wrapText="1"/>
      <protection locked="0"/>
    </xf>
    <xf numFmtId="166" fontId="5" fillId="0" borderId="0" xfId="0" applyNumberFormat="1"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166" fontId="2" fillId="24" borderId="1" xfId="0" applyNumberFormat="1" applyFont="1" applyFill="1" applyBorder="1" applyAlignment="1" applyProtection="1">
      <alignment horizontal="center" vertical="center" wrapText="1"/>
      <protection locked="0"/>
    </xf>
    <xf numFmtId="166" fontId="0" fillId="0" borderId="0" xfId="0" applyNumberFormat="1" applyAlignment="1" applyProtection="1">
      <alignment horizontal="center" vertical="center" wrapText="1"/>
      <protection locked="0"/>
    </xf>
    <xf numFmtId="0" fontId="6" fillId="26" borderId="1"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9"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9" fontId="0" fillId="0" borderId="0" xfId="0" applyNumberFormat="1" applyAlignment="1">
      <alignment horizontal="center"/>
    </xf>
    <xf numFmtId="0" fontId="9" fillId="27" borderId="0" xfId="0" applyFont="1" applyFill="1" applyAlignment="1">
      <alignment horizontal="center"/>
    </xf>
    <xf numFmtId="0" fontId="9" fillId="27" borderId="0" xfId="0" applyFont="1" applyFill="1"/>
    <xf numFmtId="0" fontId="9" fillId="17" borderId="0" xfId="0" applyFont="1" applyFill="1"/>
    <xf numFmtId="0" fontId="9" fillId="17" borderId="0" xfId="0" applyFont="1" applyFill="1" applyAlignment="1">
      <alignment horizontal="center"/>
    </xf>
    <xf numFmtId="0" fontId="9" fillId="14" borderId="0" xfId="0" applyFont="1" applyFill="1"/>
    <xf numFmtId="0" fontId="9" fillId="27" borderId="0" xfId="0" applyFont="1" applyFill="1" applyAlignment="1">
      <alignment vertical="top"/>
    </xf>
    <xf numFmtId="0" fontId="0" fillId="29" borderId="0" xfId="0" applyFill="1" applyAlignment="1">
      <alignment vertical="top"/>
    </xf>
    <xf numFmtId="0" fontId="0" fillId="14" borderId="0" xfId="0" applyFill="1" applyAlignment="1">
      <alignment vertical="top"/>
    </xf>
    <xf numFmtId="0" fontId="9"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vertical="center"/>
    </xf>
    <xf numFmtId="0" fontId="25" fillId="0" borderId="0" xfId="0" applyFont="1" applyAlignment="1">
      <alignment vertical="center"/>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9" fillId="27" borderId="0" xfId="0" applyFont="1" applyFill="1" applyAlignment="1">
      <alignment horizontal="center" wrapText="1"/>
    </xf>
    <xf numFmtId="0" fontId="25" fillId="12" borderId="1" xfId="0" applyFont="1" applyFill="1" applyBorder="1"/>
    <xf numFmtId="3" fontId="9" fillId="30" borderId="1" xfId="0" applyNumberFormat="1" applyFont="1" applyFill="1" applyBorder="1" applyAlignment="1">
      <alignment horizontal="right"/>
    </xf>
    <xf numFmtId="168" fontId="9" fillId="30" borderId="1" xfId="0" applyNumberFormat="1" applyFont="1" applyFill="1" applyBorder="1" applyAlignment="1">
      <alignment horizontal="right"/>
    </xf>
    <xf numFmtId="0" fontId="0" fillId="0" borderId="0" xfId="0" applyAlignment="1">
      <alignment horizontal="right"/>
    </xf>
    <xf numFmtId="0" fontId="9" fillId="32" borderId="1" xfId="0" applyFont="1" applyFill="1" applyBorder="1" applyAlignment="1">
      <alignment horizontal="right"/>
    </xf>
    <xf numFmtId="169" fontId="0" fillId="0" borderId="1" xfId="0" applyNumberFormat="1" applyBorder="1" applyAlignment="1">
      <alignment horizontal="right"/>
    </xf>
    <xf numFmtId="0" fontId="0" fillId="0" borderId="1" xfId="0" applyBorder="1" applyAlignment="1">
      <alignment horizontal="left"/>
    </xf>
    <xf numFmtId="165" fontId="9"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0" fillId="0" borderId="0" xfId="0" applyAlignment="1">
      <alignment wrapText="1"/>
    </xf>
    <xf numFmtId="0" fontId="1" fillId="0" borderId="0" xfId="0" applyFont="1"/>
    <xf numFmtId="0" fontId="1" fillId="0" borderId="0" xfId="0" applyFont="1" applyAlignment="1">
      <alignment vertical="top"/>
    </xf>
    <xf numFmtId="0" fontId="5" fillId="7" borderId="25" xfId="0" applyFont="1" applyFill="1" applyBorder="1" applyAlignment="1" applyProtection="1">
      <alignment horizontal="center" vertical="center" wrapText="1"/>
      <protection locked="0"/>
    </xf>
    <xf numFmtId="0" fontId="5" fillId="7" borderId="21" xfId="0" applyFont="1" applyFill="1" applyBorder="1" applyAlignment="1" applyProtection="1">
      <alignment horizontal="center" vertical="center" wrapText="1"/>
      <protection locked="0"/>
    </xf>
    <xf numFmtId="0" fontId="5" fillId="7" borderId="32" xfId="0" applyFont="1" applyFill="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wrapText="1"/>
      <protection locked="0"/>
    </xf>
    <xf numFmtId="0" fontId="30" fillId="0" borderId="32" xfId="0" applyFont="1" applyBorder="1" applyAlignment="1" applyProtection="1">
      <alignment horizontal="center" vertical="center" wrapText="1"/>
      <protection locked="0"/>
    </xf>
    <xf numFmtId="0" fontId="3" fillId="24" borderId="1" xfId="0" applyFont="1" applyFill="1" applyBorder="1" applyAlignment="1" applyProtection="1">
      <alignment horizontal="center" vertical="center" wrapText="1"/>
      <protection locked="0"/>
    </xf>
    <xf numFmtId="0" fontId="3" fillId="22" borderId="8" xfId="0" applyFont="1" applyFill="1" applyBorder="1" applyAlignment="1" applyProtection="1">
      <alignment horizontal="center" vertical="center" wrapText="1"/>
      <protection locked="0"/>
    </xf>
    <xf numFmtId="0" fontId="3" fillId="22" borderId="1" xfId="0" applyFont="1" applyFill="1" applyBorder="1" applyAlignment="1" applyProtection="1">
      <alignment horizontal="center" vertical="center" wrapText="1"/>
      <protection locked="0"/>
    </xf>
    <xf numFmtId="0" fontId="27" fillId="10" borderId="0" xfId="0" applyFont="1" applyFill="1" applyAlignment="1">
      <alignment horizontal="center" vertical="center"/>
    </xf>
    <xf numFmtId="0" fontId="26" fillId="6" borderId="19" xfId="0" applyFont="1" applyFill="1" applyBorder="1" applyAlignment="1">
      <alignment horizontal="right"/>
    </xf>
    <xf numFmtId="0" fontId="30" fillId="13" borderId="1" xfId="0" applyFont="1" applyFill="1" applyBorder="1" applyAlignment="1">
      <alignment horizontal="center" vertical="center"/>
    </xf>
    <xf numFmtId="0" fontId="25" fillId="12" borderId="33" xfId="0" applyFont="1" applyFill="1" applyBorder="1" applyAlignment="1">
      <alignment horizontal="center" vertical="center" wrapText="1"/>
    </xf>
    <xf numFmtId="0" fontId="25" fillId="12" borderId="34" xfId="0" applyFont="1" applyFill="1" applyBorder="1" applyAlignment="1">
      <alignment horizontal="center" vertical="center" wrapText="1"/>
    </xf>
    <xf numFmtId="0" fontId="27" fillId="10" borderId="26" xfId="0" applyFont="1" applyFill="1" applyBorder="1" applyAlignment="1">
      <alignment vertical="top" wrapText="1"/>
    </xf>
    <xf numFmtId="0" fontId="27" fillId="10" borderId="24" xfId="0" applyFont="1" applyFill="1" applyBorder="1" applyAlignment="1">
      <alignment vertical="top" wrapText="1"/>
    </xf>
    <xf numFmtId="0" fontId="27" fillId="10" borderId="29" xfId="0" applyFont="1" applyFill="1" applyBorder="1" applyAlignment="1">
      <alignment vertical="top" wrapText="1"/>
    </xf>
    <xf numFmtId="0" fontId="26" fillId="0" borderId="27" xfId="0" applyFont="1" applyBorder="1" applyAlignment="1">
      <alignment vertical="top" wrapText="1"/>
    </xf>
    <xf numFmtId="0" fontId="26" fillId="0" borderId="22" xfId="0" applyFont="1" applyBorder="1" applyAlignment="1">
      <alignment vertical="top" wrapText="1"/>
    </xf>
    <xf numFmtId="0" fontId="26" fillId="0" borderId="30" xfId="0" applyFont="1" applyBorder="1" applyAlignment="1">
      <alignment vertical="top" wrapText="1"/>
    </xf>
    <xf numFmtId="0" fontId="25" fillId="10" borderId="0" xfId="0" applyFont="1" applyFill="1" applyAlignment="1">
      <alignment vertical="top"/>
    </xf>
    <xf numFmtId="0" fontId="0" fillId="0" borderId="0" xfId="0" applyAlignment="1">
      <alignment vertical="top"/>
    </xf>
    <xf numFmtId="0" fontId="25" fillId="12" borderId="0" xfId="0" applyFont="1" applyFill="1" applyAlignment="1">
      <alignment horizontal="center"/>
    </xf>
    <xf numFmtId="0" fontId="25" fillId="28" borderId="0" xfId="0" applyFont="1" applyFill="1" applyAlignment="1">
      <alignment horizontal="center"/>
    </xf>
    <xf numFmtId="0" fontId="0" fillId="0" borderId="0" xfId="0" applyAlignment="1">
      <alignment horizontal="center"/>
    </xf>
    <xf numFmtId="169" fontId="0" fillId="0" borderId="1" xfId="0" applyNumberFormat="1" applyBorder="1" applyAlignment="1">
      <alignment horizontal="right"/>
    </xf>
    <xf numFmtId="0" fontId="0" fillId="0" borderId="1" xfId="0" applyBorder="1" applyAlignment="1">
      <alignment horizontal="right"/>
    </xf>
    <xf numFmtId="3" fontId="0" fillId="0" borderId="1" xfId="0" applyNumberFormat="1" applyBorder="1" applyAlignment="1">
      <alignment horizontal="right"/>
    </xf>
    <xf numFmtId="0" fontId="0" fillId="0" borderId="0" xfId="0" applyAlignment="1">
      <alignment horizontal="right"/>
    </xf>
    <xf numFmtId="0" fontId="9" fillId="32" borderId="1" xfId="0" applyFont="1" applyFill="1" applyBorder="1" applyAlignment="1">
      <alignment horizontal="right"/>
    </xf>
    <xf numFmtId="168" fontId="0" fillId="0" borderId="1" xfId="0" applyNumberFormat="1" applyBorder="1" applyAlignment="1">
      <alignment horizontal="right"/>
    </xf>
    <xf numFmtId="0" fontId="27" fillId="10" borderId="0" xfId="0" applyFont="1" applyFill="1" applyAlignment="1">
      <alignment horizontal="center"/>
    </xf>
    <xf numFmtId="164" fontId="16" fillId="0" borderId="13" xfId="0" applyNumberFormat="1" applyFont="1" applyBorder="1" applyAlignment="1">
      <alignment horizontal="left" vertical="center" wrapText="1"/>
    </xf>
    <xf numFmtId="0" fontId="13" fillId="7" borderId="12" xfId="0" applyFont="1" applyFill="1" applyBorder="1" applyAlignment="1">
      <alignment horizontal="center" vertical="center" wrapText="1"/>
    </xf>
    <xf numFmtId="0" fontId="13" fillId="7" borderId="0" xfId="0" applyFont="1" applyFill="1" applyAlignment="1">
      <alignment horizontal="center" vertical="center" wrapText="1"/>
    </xf>
    <xf numFmtId="0" fontId="15" fillId="8" borderId="12"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13" xfId="0" applyFont="1" applyBorder="1" applyAlignment="1">
      <alignment horizontal="left" vertical="center" wrapText="1"/>
    </xf>
    <xf numFmtId="0" fontId="21"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15" fillId="8" borderId="7" xfId="0" applyFont="1" applyFill="1" applyBorder="1" applyAlignment="1">
      <alignment horizontal="center" vertical="center" wrapText="1"/>
    </xf>
    <xf numFmtId="1" fontId="16" fillId="0" borderId="13" xfId="0" applyNumberFormat="1" applyFont="1" applyBorder="1" applyAlignment="1">
      <alignment horizontal="left" vertical="center" wrapText="1"/>
    </xf>
    <xf numFmtId="0" fontId="7" fillId="0" borderId="13" xfId="0" applyFont="1" applyBorder="1" applyAlignment="1">
      <alignment horizontal="center" vertical="center" wrapText="1"/>
    </xf>
    <xf numFmtId="0" fontId="7" fillId="8" borderId="13" xfId="0" applyFont="1" applyFill="1" applyBorder="1" applyAlignment="1">
      <alignment horizontal="center" vertical="center" wrapText="1"/>
    </xf>
    <xf numFmtId="0" fontId="18" fillId="0" borderId="13" xfId="0" applyFont="1" applyBorder="1" applyAlignment="1">
      <alignment horizontal="left" vertical="center" wrapText="1"/>
    </xf>
    <xf numFmtId="0" fontId="16" fillId="0" borderId="13"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166" fontId="19" fillId="0" borderId="13" xfId="0" applyNumberFormat="1" applyFont="1" applyBorder="1" applyAlignment="1">
      <alignment horizontal="center" vertical="center" wrapText="1"/>
    </xf>
    <xf numFmtId="0" fontId="16" fillId="0" borderId="14" xfId="0" applyFont="1" applyBorder="1" applyAlignment="1">
      <alignment horizontal="center" vertical="center" wrapText="1"/>
    </xf>
    <xf numFmtId="0" fontId="17" fillId="3" borderId="17"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6" fillId="0" borderId="0" xfId="0" applyFont="1" applyAlignment="1">
      <alignment horizontal="left" vertical="center" wrapText="1"/>
    </xf>
    <xf numFmtId="0" fontId="17" fillId="3" borderId="0" xfId="0" applyFont="1" applyFill="1" applyAlignment="1">
      <alignment horizontal="center" vertical="center" wrapText="1"/>
    </xf>
    <xf numFmtId="0" fontId="14" fillId="0" borderId="4" xfId="0" applyFont="1" applyBorder="1" applyAlignment="1">
      <alignment horizontal="left" vertical="top" wrapText="1"/>
    </xf>
    <xf numFmtId="0" fontId="14" fillId="0" borderId="14" xfId="0" applyFont="1" applyBorder="1" applyAlignment="1">
      <alignment horizontal="left" vertical="top" wrapText="1"/>
    </xf>
    <xf numFmtId="0" fontId="14" fillId="0" borderId="5" xfId="0" applyFont="1" applyBorder="1" applyAlignment="1">
      <alignment horizontal="left" vertical="top" wrapText="1"/>
    </xf>
    <xf numFmtId="0" fontId="14" fillId="0" borderId="15" xfId="0" applyFont="1" applyBorder="1" applyAlignment="1">
      <alignment horizontal="left" vertical="top" wrapText="1"/>
    </xf>
    <xf numFmtId="0" fontId="14" fillId="0" borderId="0" xfId="0" applyFont="1" applyAlignment="1">
      <alignment horizontal="left" vertical="top" wrapText="1"/>
    </xf>
    <xf numFmtId="0" fontId="14" fillId="0" borderId="16" xfId="0" applyFont="1" applyBorder="1" applyAlignment="1">
      <alignment horizontal="left" vertical="top" wrapText="1"/>
    </xf>
    <xf numFmtId="0" fontId="14" fillId="0" borderId="9" xfId="0" applyFont="1" applyBorder="1" applyAlignment="1">
      <alignment horizontal="left" vertical="top" wrapText="1"/>
    </xf>
    <xf numFmtId="0" fontId="14" fillId="0" borderId="3" xfId="0" applyFont="1" applyBorder="1" applyAlignment="1">
      <alignment horizontal="left" vertical="top" wrapText="1"/>
    </xf>
    <xf numFmtId="0" fontId="14" fillId="0" borderId="10" xfId="0" applyFont="1" applyBorder="1" applyAlignment="1">
      <alignment horizontal="left" vertical="top" wrapText="1"/>
    </xf>
    <xf numFmtId="0" fontId="16" fillId="0" borderId="4" xfId="0" applyFont="1" applyBorder="1" applyAlignment="1">
      <alignment horizontal="left" vertical="top" wrapText="1"/>
    </xf>
    <xf numFmtId="0" fontId="16" fillId="0" borderId="14" xfId="0" applyFont="1" applyBorder="1" applyAlignment="1">
      <alignment horizontal="left" vertical="top" wrapText="1"/>
    </xf>
    <xf numFmtId="0" fontId="16" fillId="0" borderId="5" xfId="0" applyFont="1" applyBorder="1" applyAlignment="1">
      <alignment horizontal="left" vertical="top"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0" fontId="16" fillId="0" borderId="16" xfId="0" applyFont="1" applyBorder="1" applyAlignment="1">
      <alignment horizontal="left" vertical="top" wrapText="1"/>
    </xf>
    <xf numFmtId="0" fontId="16" fillId="0" borderId="9" xfId="0" applyFont="1" applyBorder="1" applyAlignment="1">
      <alignment horizontal="left" vertical="top" wrapText="1"/>
    </xf>
    <xf numFmtId="0" fontId="16" fillId="0" borderId="3" xfId="0" applyFont="1" applyBorder="1" applyAlignment="1">
      <alignment horizontal="left" vertical="top" wrapText="1"/>
    </xf>
    <xf numFmtId="0" fontId="16" fillId="0" borderId="10" xfId="0" applyFont="1" applyBorder="1" applyAlignment="1">
      <alignment horizontal="left" vertical="top" wrapText="1"/>
    </xf>
    <xf numFmtId="164" fontId="16" fillId="0" borderId="13" xfId="0" applyNumberFormat="1" applyFont="1" applyBorder="1" applyAlignment="1">
      <alignment horizontal="center" vertical="center" wrapText="1"/>
    </xf>
    <xf numFmtId="1" fontId="16" fillId="0" borderId="13" xfId="0" applyNumberFormat="1" applyFont="1" applyBorder="1" applyAlignment="1">
      <alignment horizontal="center" vertical="center" wrapText="1"/>
    </xf>
    <xf numFmtId="0" fontId="25" fillId="12" borderId="0" xfId="0" applyFont="1" applyFill="1" applyAlignment="1"/>
    <xf numFmtId="0" fontId="25" fillId="28" borderId="0" xfId="0" applyFont="1" applyFill="1" applyAlignment="1"/>
    <xf numFmtId="0" fontId="27" fillId="10" borderId="0" xfId="0" applyFont="1" applyFill="1" applyAlignment="1"/>
    <xf numFmtId="0" fontId="0" fillId="0" borderId="0" xfId="0" applyAlignment="1"/>
    <xf numFmtId="0" fontId="26" fillId="16" borderId="0" xfId="0" applyFont="1" applyFill="1" applyAlignment="1"/>
    <xf numFmtId="0" fontId="26" fillId="0" borderId="0" xfId="0" applyFont="1" applyAlignment="1"/>
    <xf numFmtId="0" fontId="25" fillId="12" borderId="1" xfId="0" applyFont="1" applyFill="1" applyBorder="1" applyAlignment="1"/>
    <xf numFmtId="0" fontId="34" fillId="31" borderId="0" xfId="0" applyFont="1" applyFill="1" applyAlignment="1"/>
    <xf numFmtId="0" fontId="9" fillId="32" borderId="1" xfId="0" applyFont="1" applyFill="1" applyBorder="1" applyAlignment="1"/>
    <xf numFmtId="0" fontId="0" fillId="0" borderId="1" xfId="0" applyBorder="1" applyAlignment="1"/>
    <xf numFmtId="0" fontId="50" fillId="0" borderId="0" xfId="0" applyFont="1" applyAlignment="1"/>
  </cellXfs>
  <cellStyles count="3">
    <cellStyle name="Millares" xfId="2" builtinId="3"/>
    <cellStyle name="Normal" xfId="0" builtinId="0"/>
    <cellStyle name="Porcentaje" xfId="1" builtinId="5"/>
  </cellStyles>
  <dxfs count="10">
    <dxf>
      <font>
        <color rgb="FF006100"/>
      </font>
      <fill>
        <patternFill patternType="solid">
          <fgColor indexed="64"/>
          <bgColor rgb="FFC6EFCE"/>
        </patternFill>
      </fill>
    </dxf>
    <dxf>
      <font>
        <color rgb="FF9C6500"/>
      </font>
      <fill>
        <patternFill patternType="solid">
          <fgColor indexed="64"/>
          <bgColor rgb="FFFFEB9C"/>
        </patternFill>
      </fill>
    </dxf>
    <dxf>
      <font>
        <color rgb="FF9C0006"/>
      </font>
      <fill>
        <patternFill patternType="solid">
          <fgColor indexed="64"/>
          <bgColor rgb="FFFFCCCC"/>
        </patternFill>
      </fill>
    </dxf>
    <dxf>
      <fill>
        <patternFill patternType="solid">
          <fgColor indexed="64"/>
          <bgColor rgb="FFE2EFDA"/>
        </patternFill>
      </fill>
    </dxf>
    <dxf>
      <alignment wrapText="1"/>
    </dxf>
    <dxf>
      <alignment wrapText="1"/>
    </dxf>
    <dxf>
      <alignment wrapText="1"/>
    </dxf>
    <dxf>
      <alignment horizontal="center"/>
    </dxf>
    <dxf>
      <alignment horizontal="center"/>
    </dxf>
    <dxf>
      <alignment horizontal="center"/>
    </dxf>
  </dxfs>
  <tableStyles count="0" defaultTableStyle="TableStyleMedium2" defaultPivotStyle="PivotStyleLight16"/>
  <colors>
    <mruColors>
      <color rgb="FFB6CA3E"/>
      <color rgb="FFCAD973"/>
      <color rgb="FFF2FFD1"/>
      <color rgb="FFFC5746"/>
      <color rgb="FFE7FED2"/>
      <color rgb="FFECF9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6118.528117708331" createdVersion="8" refreshedVersion="8" minRefreshableVersion="3" recordCount="44" xr:uid="{D5AC8AEF-5A88-4829-B745-DA3B8AD234BB}">
  <cacheSource type="worksheet">
    <worksheetSource ref="A6:AQ50" sheet="MAYO Matriz 44 proyectos"/>
  </cacheSource>
  <cacheFields count="47">
    <cacheField name="CONPES" numFmtId="0">
      <sharedItems containsSemiMixedTypes="0" containsString="0" containsNumber="1" containsInteger="1" minValue="4165" maxValue="4173" count="2">
        <n v="4165"/>
        <n v="4173"/>
      </sharedItems>
    </cacheField>
    <cacheField name="ZONA" numFmtId="0">
      <sharedItems/>
    </cacheField>
    <cacheField name="DEPTO" numFmtId="0">
      <sharedItems containsBlank="1" count="18">
        <s v="CHOCO"/>
        <s v="VALLE DEL CAUCA"/>
        <s v="NORTE DE SANTANDER"/>
        <s v="Cauca"/>
        <s v="Santander"/>
        <s v="LA GUAJIRA"/>
        <s v="CORDOBA"/>
        <s v="Sucre"/>
        <s v="Arauca"/>
        <s v="Atlántico"/>
        <s v="HUILA"/>
        <s v="Cesár"/>
        <s v="NARIÑO"/>
        <s v="Antioquia"/>
        <s v="TOLIMA"/>
        <s v="RISARALDA"/>
        <s v="META"/>
        <m u="1"/>
      </sharedItems>
    </cacheField>
    <cacheField name="MUNICIPIO" numFmtId="0">
      <sharedItems containsBlank="1" count="40">
        <s v="Quibdó"/>
        <s v="Palmira"/>
        <s v="San Cayetano"/>
        <s v="Popayán"/>
        <s v="Rionegro"/>
        <s v="Molino"/>
        <s v="San Bernardo Viento"/>
        <s v="Los Palmitos"/>
        <s v="Condoto"/>
        <s v="Majagual"/>
        <s v="Arauquita"/>
        <s v="Baranoa"/>
        <s v="Arauca"/>
        <s v="Campoalegre"/>
        <s v="San Alberto"/>
        <s v="Calima"/>
        <s v="Taminango"/>
        <s v="SAN PABLO"/>
        <s v="Apartadó"/>
        <s v="Tumaco"/>
        <s v="Pasto"/>
        <s v="Puerto Colombia"/>
        <s v="Samaniego"/>
        <s v="Tolú"/>
        <s v="Fonseca"/>
        <s v="Union Panamericana"/>
        <s v="Ibagué"/>
        <s v="SANTUARIO"/>
        <s v="La Plata"/>
        <s v="San Benito"/>
        <s v="Villanueva"/>
        <s v="Tibú"/>
        <s v="Manaure"/>
        <s v="Dibulla"/>
        <s v="Uribia"/>
        <s v="Aldana"/>
        <s v="Villavicencio"/>
        <s v="Floridablanca"/>
        <s v="Bucaramanga, Giron"/>
        <m u="1"/>
      </sharedItems>
    </cacheField>
    <cacheField name="#" numFmtId="0">
      <sharedItems containsSemiMixedTypes="0" containsString="0" containsNumber="1" containsInteger="1" minValue="1" maxValue="44"/>
    </cacheField>
    <cacheField name="TIPOLOGÍA" numFmtId="0">
      <sharedItems/>
    </cacheField>
    <cacheField name="Código SIGEVAS" numFmtId="0">
      <sharedItems containsMixedTypes="1" containsNumber="1" containsInteger="1" minValue="99999901568" maxValue="99999901956"/>
    </cacheField>
    <cacheField name="PROYECTO" numFmtId="0">
      <sharedItems longText="1"/>
    </cacheField>
    <cacheField name="ESTADO _x000a_(Evaluación o Seguimiento)" numFmtId="0">
      <sharedItems/>
    </cacheField>
    <cacheField name="PROYECTOS SIN VIABILIDAD_x000a_Fecha de VIABILIDAD  proyectada" numFmtId="0">
      <sharedItems containsDate="1" containsMixedTypes="1" minDate="2026-05-09T00:00:00" maxDate="2026-06-01T00:00:00"/>
    </cacheField>
    <cacheField name="PROYECTOS SIN VIABILIDAD_x000a_Control de viabilidad" numFmtId="0">
      <sharedItems containsBlank="1"/>
    </cacheField>
    <cacheField name="RAR" numFmtId="0">
      <sharedItems/>
    </cacheField>
    <cacheField name="CUR" numFmtId="0">
      <sharedItems/>
    </cacheField>
    <cacheField name="Fecha de suscripción del convenio" numFmtId="0">
      <sharedItems containsNonDate="0" containsDate="1" containsString="0" containsBlank="1" minDate="2025-11-07T00:00:00" maxDate="2025-11-09T00:00:00"/>
    </cacheField>
    <cacheField name="Fecha de inicio del convenio" numFmtId="0">
      <sharedItems containsNonDate="0" containsDate="1" containsString="0" containsBlank="1" minDate="2025-11-07T00:00:00" maxDate="2025-11-13T00:00:00"/>
    </cacheField>
    <cacheField name="Fecha de terminación del convenio" numFmtId="0">
      <sharedItems containsNonDate="0" containsDate="1" containsString="0" containsBlank="1" minDate="2026-12-10T00:00:00" maxDate="2028-05-11T00:00:00"/>
    </cacheField>
    <cacheField name="Fecha de expedición de la RAR" numFmtId="165">
      <sharedItems containsSemiMixedTypes="0" containsNonDate="0" containsDate="1" containsString="0" minDate="2025-11-06T00:00:00" maxDate="2025-11-15T00:00:00"/>
    </cacheField>
    <cacheField name="Fecha vencimiento de la RAR" numFmtId="165">
      <sharedItems containsSemiMixedTypes="0" containsNonDate="0" containsDate="1" containsString="0" minDate="1900-06-28T00:00:00" maxDate="2026-07-10T00:00:00"/>
    </cacheField>
    <cacheField name="PROYECTOS SIN CUR_x000a_Elaboración de Plan de Asistencia técnica concertado con ET, previo a la fima del CUR_x000a_(SI/NO)" numFmtId="165">
      <sharedItems containsNonDate="0" containsString="0" containsBlank="1"/>
    </cacheField>
    <cacheField name="PROYECTOS SIN CUR_x000a_Fecha de concertación del Plan de AsistenciaTtécnica con ET" numFmtId="165">
      <sharedItems containsNonDate="0" containsString="0" containsBlank="1"/>
    </cacheField>
    <cacheField name="PROYECTOS SIN CUR_x000a_Acciones de asistencia técnica en curso y compromisos pactados previos al CUR" numFmtId="165">
      <sharedItems containsNonDate="0" containsString="0" containsBlank="1"/>
    </cacheField>
    <cacheField name="PROYECTOS SIN CUR_x000a_Control firma de CUR" numFmtId="165">
      <sharedItems containsBlank="1"/>
    </cacheField>
    <cacheField name="Evaluador _x000a_(si el proyecto está en evaluación)" numFmtId="0">
      <sharedItems containsBlank="1"/>
    </cacheField>
    <cacheField name="Supervisor" numFmtId="0">
      <sharedItems/>
    </cacheField>
    <cacheField name="Gestor _x000a_Grup Seguimiento (si el proyecto esta en Seguimiento)" numFmtId="0">
      <sharedItems/>
    </cacheField>
    <cacheField name="Hito 1_x000a_OBSERVACIONES" numFmtId="0">
      <sharedItems containsBlank="1" longText="1"/>
    </cacheField>
    <cacheField name="CUMPLIDO 1" numFmtId="0">
      <sharedItems containsBlank="1" count="4">
        <s v="N/A"/>
        <s v="NO"/>
        <s v="SI"/>
        <m/>
      </sharedItems>
    </cacheField>
    <cacheField name="Hito 2 _x000a_OBSERVACIONES_x000a_Alerta: este hito debe cumplirse antes de la fecha de vencimiento de la RAR (columna R)" numFmtId="0">
      <sharedItems containsDate="1" containsBlank="1" containsMixedTypes="1" minDate="2026-02-12T00:00:00" maxDate="2026-02-13T00:00:00" longText="1"/>
    </cacheField>
    <cacheField name="CUMPLIDO OBRA 2.1" numFmtId="0">
      <sharedItems containsBlank="1" count="4">
        <s v="N/A"/>
        <s v="NO"/>
        <s v="SI"/>
        <m/>
      </sharedItems>
    </cacheField>
    <cacheField name="CUMPLIDO INTERV 2.2" numFmtId="0">
      <sharedItems containsBlank="1" count="4">
        <s v="N/A"/>
        <s v="NO"/>
        <s v="SI"/>
        <m/>
      </sharedItems>
    </cacheField>
    <cacheField name="Hito 3_x000a_OBSERVACIONES" numFmtId="0">
      <sharedItems containsDate="1" containsBlank="1" containsMixedTypes="1" minDate="2026-02-13T00:00:00" maxDate="2026-02-14T00:00:00"/>
    </cacheField>
    <cacheField name="CUMPLIDO OBRA 3.1" numFmtId="0">
      <sharedItems containsBlank="1" count="4">
        <s v="N/A"/>
        <s v="NO"/>
        <s v="SI"/>
        <m/>
      </sharedItems>
    </cacheField>
    <cacheField name="CUMPLIDO INTERV 3.2" numFmtId="0">
      <sharedItems containsBlank="1" count="4">
        <s v="N/A"/>
        <s v="NO"/>
        <s v="SI"/>
        <m/>
      </sharedItems>
    </cacheField>
    <cacheField name="Hito 4_x000a_OBSERVACIONES" numFmtId="0">
      <sharedItems containsDate="1" containsBlank="1" containsMixedTypes="1" minDate="2026-02-14T00:00:00" maxDate="2026-02-15T00:00:00"/>
    </cacheField>
    <cacheField name="CUMPLIDO 4" numFmtId="0">
      <sharedItems containsBlank="1" count="4">
        <s v="N/A"/>
        <s v="NO"/>
        <s v="SI"/>
        <m/>
      </sharedItems>
    </cacheField>
    <cacheField name="Alertas _x000a_(reportar según componentes)" numFmtId="0">
      <sharedItems containsBlank="1" longText="1"/>
    </cacheField>
    <cacheField name="OTROS LOGROS REPRESENTATIVOS" numFmtId="0">
      <sharedItems containsBlank="1" longText="1"/>
    </cacheField>
    <cacheField name="Acta de inicio OBRA_x000a_(fecha)" numFmtId="0">
      <sharedItems containsDate="1" containsBlank="1" containsMixedTypes="1" minDate="2026-02-12T00:00:00" maxDate="2026-02-13T00:00:00"/>
    </cacheField>
    <cacheField name="Acta de inicio INTERVENTORIA_x000a_(Fecha)" numFmtId="0">
      <sharedItems containsDate="1" containsBlank="1" containsMixedTypes="1" minDate="2026-02-12T00:00:00" maxDate="2026-02-13T00:00:00"/>
    </cacheField>
    <cacheField name="Fecha RADICACION  SOLICITUD SUPERVISOR  1er de Giro (acta de inicio derivados OBRA + INTERV + informes del EJECUTOR y supervisor MVCT)" numFmtId="0">
      <sharedItems containsDate="1" containsBlank="1" containsMixedTypes="1" minDate="2025-03-31T00:00:00" maxDate="2025-04-01T00:00:00"/>
    </cacheField>
    <cacheField name="Valor 1er giro" numFmtId="0">
      <sharedItems containsBlank="1"/>
    </cacheField>
    <cacheField name="Fecha RADICACION  SOLICITUD SUPERVISOR  2do de Giro" numFmtId="0">
      <sharedItems containsBlank="1"/>
    </cacheField>
    <cacheField name="Valor 2o giro" numFmtId="0">
      <sharedItems containsBlank="1"/>
    </cacheField>
    <cacheField name="Fecha RADICACION  SOLICITUD SUPERVISOR  3er de Giro" numFmtId="0">
      <sharedItems containsBlank="1"/>
    </cacheField>
    <cacheField name="Valor 3er giro" numFmtId="0">
      <sharedItems containsBlank="1"/>
    </cacheField>
    <cacheField name="Fecha RADICACION  SOLICITUD SUPERVISOR  4o de Giro" numFmtId="0">
      <sharedItems containsBlank="1"/>
    </cacheField>
    <cacheField name="Valor 4o gir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
  <r>
    <x v="0"/>
    <s v="PACIFICO"/>
    <x v="0"/>
    <x v="0"/>
    <n v="26"/>
    <s v="ALCANTARILLADO"/>
    <n v="99999901568"/>
    <s v="CONSTRUCCIÓN ESTACIÓN DE BOMBEO DE AGUA RESIDUAL LA BOMBITA"/>
    <s v="EVALUACIÓN"/>
    <d v="2026-05-10T00:00:00"/>
    <s v=""/>
    <s v="Resolución 859"/>
    <s v="1493-2025"/>
    <d v="2025-11-07T00:00:00"/>
    <d v="2025-11-11T00:00:00"/>
    <d v="2026-12-10T00:00:00"/>
    <d v="2025-11-07T00:00:00"/>
    <d v="2026-07-09T00:00:00"/>
    <m/>
    <m/>
    <m/>
    <m/>
    <s v="JOSE ANTONIO GIRON"/>
    <s v="Subdirección de proyectos - DIDE_x000a_Ing. José Manuel Vásquez Leal"/>
    <s v="CRISTIAN CAMILO DARWISH SALAMA MONTOYA"/>
    <s v="Proyectos en evaluación por MVCT"/>
    <x v="0"/>
    <s v="Proyectos en evaluación por MVCT"/>
    <x v="0"/>
    <x v="0"/>
    <s v="Proyectos en evaluación por MVCT"/>
    <x v="0"/>
    <x v="0"/>
    <s v="Proyectos en evaluación por MVCT"/>
    <x v="0"/>
    <s v="Pendiente viabilidad"/>
    <s v="El proyecto se encuentra en evaluación de los componentes de geotecnia y estructural, tiene aval el componente predial, se están realizando ajustes por el consultor a los componentes: Geotécnia, estructural y presupuesto."/>
    <m/>
    <m/>
    <m/>
    <m/>
    <m/>
    <m/>
    <m/>
    <m/>
    <m/>
    <m/>
  </r>
  <r>
    <x v="0"/>
    <s v="PACIFICO"/>
    <x v="1"/>
    <x v="1"/>
    <n v="37"/>
    <s v="ALCANTARILLADO"/>
    <n v="99999901956"/>
    <s v="DISEÑO DE LOS SISTEMAS DE ALCANTARILLADO SANITARIO Y PLUVIAL DE LOS CENTROS POBLADOS DE ROZO, LA TORRE Y LA ACEQUIA, PLANTA DE TRATAMIENTO DE AGUAS RESIDUALES DE ROZO - LA TORRE Y PLANTA DE TRATAMIENTO DE AGUAS RESIDUALES DE LA ACEQUIA AL MUNCIPIO DE PALMIRA"/>
    <s v="EVALUACIÓN"/>
    <d v="2026-05-31T00:00:00"/>
    <s v=""/>
    <s v="Resolución 849"/>
    <s v="PENDIENTE"/>
    <m/>
    <m/>
    <m/>
    <d v="2025-11-07T00:00:00"/>
    <d v="2026-06-30T00:00:00"/>
    <m/>
    <m/>
    <m/>
    <s v=""/>
    <s v="JAIME FUENTES"/>
    <s v="Subdirección de proyectos - DIDE_x000a_Ing.José Manuel Vásquez Leal"/>
    <s v="CRISTIAN CAMILO DARWISH SALAMA MONTOYA"/>
    <s v="Proyectos en evaluación por MVCT"/>
    <x v="0"/>
    <s v="Proyectos en evaluación por MVCT"/>
    <x v="0"/>
    <x v="0"/>
    <s v="Proyectos en evaluación por MVCT"/>
    <x v="0"/>
    <x v="0"/>
    <s v="Proyectos en evaluación por MVCT"/>
    <x v="0"/>
    <s v="Pendiente viabilidad"/>
    <s v="Se realizó el primer comité de seguimiento al convenio 1503-2025 el día 16 de_x000a_enero._x000a_• El 20 de enero se remite a FINDETER observaciones del proyecto._x000a_• Se sugiere adelantar la vinculación del municipio al convenio._x000a_• Se realizó visita de campo y reunión con Empresa de Servicios Públicos,_x000a_Gobernación de Valle del Cauca, Municipio de Palmira, Consultoría e Interventoría del proyecto, los días 4 y 5 de febrero de 2026. Se obtuvieron compromisos de la última mesa de trabajo._x000a_•Para el 06 de marzo de 2026, se remitirán los resultados definitivos de la revisión documental_x000a_preliminar. En mesa de trabajo del 2 de marzo de 2026, el municipio indicará las_x000a_acciones a desarrollar para la entrega de estas subsanaciones de los componentes"/>
    <m/>
    <m/>
    <m/>
    <m/>
    <m/>
    <m/>
    <m/>
    <m/>
    <m/>
    <m/>
  </r>
  <r>
    <x v="0"/>
    <s v="SUR"/>
    <x v="2"/>
    <x v="2"/>
    <n v="18"/>
    <s v="ACUEDUCTO"/>
    <s v="1-2019-384"/>
    <s v="CONSTRUCCIÓN DEL SISTEMA DE ACUEDUCTO DE LAS VEREDAS TABIRO, GUADUAS, FLORIDA, URIMACO Y PUENTE ZULIA DEL MUNICIPIO DE SAN CAYETANO, NORTE DE SANTANDER"/>
    <s v="VIABLE"/>
    <s v="N/A"/>
    <s v="N/A"/>
    <s v="Resolución 855"/>
    <s v="PENDIENTE"/>
    <m/>
    <m/>
    <m/>
    <d v="2025-11-07T00:00:00"/>
    <d v="1900-06-28T00:00:00"/>
    <m/>
    <m/>
    <m/>
    <s v=""/>
    <s v="Darwin Mena"/>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PACIFICO"/>
    <x v="3"/>
    <x v="3"/>
    <n v="4"/>
    <s v="ACUEDUCTO"/>
    <s v="1-2021-98"/>
    <s v="CONSTRUCCIÓN ETAPA II LINEA DE CONDUCCIÓN RÍO PALACE Y PLANTA DE TRATAMIENTO DE AGUA POTABLE PALACE, MUNICIPIO DE POPAYÁN"/>
    <s v="SEGUIMIENTO"/>
    <s v="N/A"/>
    <s v="N/A"/>
    <s v="Resolución 841"/>
    <s v="1477-2025"/>
    <d v="2025-11-07T00:00:00"/>
    <d v="2025-11-10T00:00:00"/>
    <d v="2027-09-09T00:00:00"/>
    <d v="2025-11-07T00:00:00"/>
    <d v="2026-05-09T00:00:00"/>
    <m/>
    <m/>
    <m/>
    <m/>
    <s v="N/A"/>
    <s v="Subdirección de proyectos - DIDE_x000a_Ing. Claudia Milena Castañeda - subdirectora."/>
    <s v="CRISTIAN CAMILO DARWISH SALAMA MONTOYA"/>
    <s v="El municipio se encuentra elaborando pliegos tipo."/>
    <x v="1"/>
    <s v="Por iniciar contratación derivada"/>
    <x v="1"/>
    <x v="1"/>
    <m/>
    <x v="1"/>
    <x v="1"/>
    <m/>
    <x v="1"/>
    <m/>
    <m/>
    <m/>
    <m/>
    <m/>
    <m/>
    <m/>
    <m/>
    <m/>
    <m/>
    <m/>
    <m/>
  </r>
  <r>
    <x v="0"/>
    <s v="CENTRO"/>
    <x v="4"/>
    <x v="4"/>
    <n v="20"/>
    <s v="ACUEDUCTO"/>
    <s v="1-2022-101"/>
    <s v="OPTIMIZACIÓN DEL SISTEMA DE ACUEDUCTO DEL CENTRO POBLADO PAPAYAL, MUNICIPIO DE RIONEGRO –SANTANDER"/>
    <s v="SEGUIMIENTO"/>
    <s v="N/A"/>
    <s v="N/A"/>
    <s v="Resolución 850"/>
    <s v="1474-2025"/>
    <d v="2025-11-07T00:00:00"/>
    <d v="2025-11-11T00:00:00"/>
    <d v="2027-11-10T00:00:00"/>
    <d v="2025-11-07T00:00:00"/>
    <d v="2026-05-10T00:00:00"/>
    <m/>
    <m/>
    <m/>
    <m/>
    <m/>
    <s v="Subdirección de proyectos - DIDE_x000a_Ing. Claudia Milena Castañeda - subdirectora."/>
    <s v="OSCAR IVAN LOPEZ RODRIGUEZ"/>
    <s v="Pendiente._x000a_Primero se contratan derivados y después encargo fiduciario."/>
    <x v="1"/>
    <s v="Se encuentra en estructuración de pliegos para contratación derivada de obra e interventoría. se publicó el proceso de licitación de obra a final de marzo, se estima publicar los faltantes para la segunda semana de abril de 2026 ._x000a_"/>
    <x v="1"/>
    <x v="1"/>
    <m/>
    <x v="1"/>
    <x v="1"/>
    <s v="Se proyecta constituir veeduría en mayo de 2026"/>
    <x v="1"/>
    <m/>
    <m/>
    <m/>
    <m/>
    <m/>
    <m/>
    <m/>
    <m/>
    <m/>
    <m/>
    <m/>
    <m/>
  </r>
  <r>
    <x v="0"/>
    <s v="VASB GUAJIRA"/>
    <x v="5"/>
    <x v="5"/>
    <n v="10"/>
    <s v="ACUEDUCTO"/>
    <s v="1-2022-219"/>
    <s v="IMPLEMENTACIÓN DE SOLUCIONES DE ABASTECIMIENTO DE AGUA PARA CONSUMO EN LAS VEREDAS OREJERO, FARIAS, LOS TAMACOS, EL CARMEN EN EL MUNICIPIO DEL MOLINO-LA GUAJIRA"/>
    <s v="VIABLE"/>
    <s v="N/A"/>
    <s v="N/A"/>
    <s v="Resolución 851"/>
    <s v="PENDIENTE"/>
    <m/>
    <m/>
    <m/>
    <d v="2025-11-07T00:00:00"/>
    <d v="1900-06-28T00:00:00"/>
    <m/>
    <m/>
    <m/>
    <s v=""/>
    <m/>
    <s v="Coord. Ing. Claudia Marcela Velasquez"/>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NORTE"/>
    <x v="6"/>
    <x v="6"/>
    <n v="40"/>
    <s v="PTAR"/>
    <s v="1-2022-234"/>
    <s v="CONSTRUCCIÓN DEL ALCANTARILLADO SANITARIO Y AMPLIACIÓN DE LA PLANTA DE TRATAMIENTO DE AGUAS RESIDUALES DEL CASCO URBANO DEL MUNICIPIO DE SAN BERNARDO DEL VIENTO CÓRDOBA"/>
    <s v="VIABLE"/>
    <s v="N/A"/>
    <s v="N/A"/>
    <s v="Resolución 845"/>
    <s v="PENDIENTE"/>
    <m/>
    <m/>
    <m/>
    <d v="2025-11-07T00:00:00"/>
    <d v="1900-06-28T00:00:00"/>
    <m/>
    <m/>
    <m/>
    <s v=""/>
    <s v="Luis Carlos Garcés"/>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NORTE"/>
    <x v="7"/>
    <x v="7"/>
    <n v="35"/>
    <s v="ALCANTARILLADO"/>
    <s v="1-2022-29"/>
    <s v="OPTIMIZACIÓN DEL SISTEMA DE ALCANTARILLADO DE LA CABECERA MUNICIPAL DE LOS PALMITOS-SUCRE, EN EL COMPONENTE DE REHABILITACIÓN Y AMPLIACIÓN DE REDES COLECTORAS Y PTAR"/>
    <s v="SEGUIMIENTO"/>
    <s v="N/A"/>
    <s v="N/A"/>
    <s v="Resolución 822"/>
    <s v="1468-2025"/>
    <d v="2025-11-07T00:00:00"/>
    <d v="2025-11-11T00:00:00"/>
    <d v="2027-07-12T00:00:00"/>
    <d v="2025-11-06T00:00:00"/>
    <d v="2026-05-10T00:00:00"/>
    <m/>
    <m/>
    <m/>
    <m/>
    <s v="N/A"/>
    <s v="Subdirección de proyectos - DIDE_x000a_Ing. Claudia Milena Castañeda - subdirectora."/>
    <s v="SANTIAGO ARTURO ZULUAGA BAUTISTA "/>
    <s v="Revisión de Fiducia: El contrato estará en revisión por parte de la fiduciaria durante 3 días hábiles._x000a_Firmeza del Contrato: Se estima que el documento quedará en firme entre el 2 y 3 de marzo._x000a_Legalización (Pólizas): La obtención y aprobación de las garantías (pólizas) se proyecta para los días 5 o 6 de marzo."/>
    <x v="1"/>
    <s v="El proceso se encuentra en la fase final de selección, con un único oferente habilitado que cumple con los requisitos. La transición de la etapa de traslado a la firma del contrato seguirá el siguiente cronograma:_x000a_Cierre de Traslado: Finalizó el 24 de febrero._x000a_Adjudicación: Se llevó a cabo el 25 de febrero, durante la audiencia programada."/>
    <x v="2"/>
    <x v="2"/>
    <s v="Contratos adjudicados"/>
    <x v="2"/>
    <x v="2"/>
    <s v="Constitución de veeduría proyectada para el 05/02/2026."/>
    <x v="1"/>
    <m/>
    <s v="_x000a_"/>
    <m/>
    <m/>
    <m/>
    <m/>
    <m/>
    <m/>
    <m/>
    <m/>
    <m/>
    <m/>
  </r>
  <r>
    <x v="0"/>
    <s v="PACIFICO"/>
    <x v="0"/>
    <x v="8"/>
    <n v="5"/>
    <s v="ACUEDUCTO"/>
    <s v="1-2023-107"/>
    <s v="CONSTRUCCION DE OBRAS COMPLEMENTARIAS PARA LA OPTIMIZACION DEL SISTEMA DE ACUEDUCTO DEL AREA URBANA DEL MUNICIPIO DE CONDOTO"/>
    <s v="SEGUIMIENTO"/>
    <s v="N/A"/>
    <s v="N/A"/>
    <s v="Resolución 816"/>
    <s v="1462-2025"/>
    <d v="2025-11-07T00:00:00"/>
    <d v="2025-11-12T00:00:00"/>
    <d v="2027-11-11T00:00:00"/>
    <d v="2025-11-06T00:00:00"/>
    <d v="2026-05-11T00:00:00"/>
    <m/>
    <m/>
    <m/>
    <m/>
    <s v="N/A"/>
    <s v="DIDE_x000a_Ing. Jose Miguel López"/>
    <s v="CRISTIAN CAMILO DARWISH SALAMA MONTOYA"/>
    <s v="En precontractuales"/>
    <x v="1"/>
    <s v="Por iniciar contratación derivada"/>
    <x v="1"/>
    <x v="1"/>
    <m/>
    <x v="1"/>
    <x v="1"/>
    <m/>
    <x v="1"/>
    <s v="El 11 de febrero de 2026 se realizó comité en la ciudad de Bogotá con funcionarios del PDA, dentro de las revisiones en el proceso precontractual del convenio se pudo determinar que dentro de los requerimientos solo falta la contratación del encargo fiduciario (FIA) no obstante el convenio establece que cada proyecto debe tener un encargo fiduciario única y exclusivamente para dichos fondos, y el FIA en calidad de encargo fiduciario de los PDA maneja una misma cuenta para todos los proyectos, yendo esto en contravia a lo que establece el convenio._x000a_Para ello se está evaluando con el PDA en calidad de ejecutor si se contrata un encargo fiduciario con otra entidad y dar apertura a los procesos precontractuales teniendo en cuenta el vencimiento de la RAR"/>
    <m/>
    <m/>
    <m/>
    <m/>
    <m/>
    <m/>
    <m/>
    <m/>
    <m/>
    <m/>
    <m/>
  </r>
  <r>
    <x v="0"/>
    <s v="NORTE"/>
    <x v="7"/>
    <x v="9"/>
    <n v="39"/>
    <s v="ASEO"/>
    <s v="1-2023-108"/>
    <s v="CONSTRUCCIÓN DEL PARQUE AMBIENTAL TÉCNOLOGICO DE LA MOJANA SUCREÑA EN EL MUNICIPIO DE MAJAGUAL - SUCRE "/>
    <s v="VIABLE"/>
    <s v="N/A"/>
    <s v="N/A"/>
    <s v="Resolución 825"/>
    <s v="PENDIENTE"/>
    <m/>
    <m/>
    <m/>
    <d v="2025-11-06T00:00:00"/>
    <d v="1900-06-28T00:00:00"/>
    <m/>
    <m/>
    <m/>
    <s v=""/>
    <s v="Germán Naranjo"/>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SUR"/>
    <x v="8"/>
    <x v="10"/>
    <n v="38"/>
    <s v="ASEO"/>
    <s v="1-2023-130"/>
    <s v="OPTIMIZACIÓN DEL SERVICIO PÚBLICO DE ASEO PARA LA GESTIÓN INTEGRAL DE LOS RESIDUOS SÓLIDOS EN EL MUNICIPIO DE ARAUQUITA - ARAUCA, BASURA CERO"/>
    <s v="SEGUIMIENTO"/>
    <s v="N/A"/>
    <s v="N/A"/>
    <s v="Resolución 854"/>
    <s v="1490-2025"/>
    <d v="2025-11-07T00:00:00"/>
    <d v="2025-11-11T00:00:00"/>
    <d v="2027-12-10T00:00:00"/>
    <d v="2025-11-07T00:00:00"/>
    <d v="2026-05-10T00:00:00"/>
    <m/>
    <m/>
    <m/>
    <m/>
    <m/>
    <s v="Subdirección de proyectos - DIDE_x000a_Ing. Claudia Milena Castañeda - subdirectora."/>
    <s v="CARLOS FERNANDO BORJA JIMENEZ"/>
    <s v="El PDA de Arauca, ejecutor del proyecto ha venido revisando con el Consorcio FIA y con otras entidades, la posibilidad de apertura del instrumento fiduciario para la administración de los recursos de la nación, aportados en el marco del convenio. No obstante, con el fin de cumplir con las obligaciones establecidas en el convenio, se tiene previsto continuar con el Consorcio FIA, dando cumplimiento con el convenio. Una vez se formalice dicha gestión se dará inicio al proceso contractual. "/>
    <x v="2"/>
    <s v="Por iniciar contratación derivada."/>
    <x v="1"/>
    <x v="1"/>
    <s v="En precontractuales"/>
    <x v="1"/>
    <x v="1"/>
    <s v="En precontractuales"/>
    <x v="1"/>
    <s v="El Gerente de la Empresa de servicios públicos solicitó al MVCT copia integral del proyecto viabilizado con el fin de revisar aspectos para la estructuración de los procesos de contratación, de igual forma, recordó la importancia de contar con el CDR por parte del Consorcio FIA donde se administrarán los recursos del proyecto, aportados por la nación; no obstante, pone de presente el correo electrónico enviado por el consorcio FIA, el día 17 de diciembre de 2025, en el cual el Consorcio FIA, respecto al proceso de vinculación del municipio de Arauquita al Patrimonio Autónomo FIA manifiesta textualmente lo siguiente:_x000a__x000a_“Lo solicitado tiene relevancia, toda vez que los términos de administración de los recursos transferidos al P.A. FIA son los establecidos en el Contrato de Fiducia Mercantil suscrito en diciembre del año 2008, modificado mediante otrosíes No. 1 y 2, los cuales pueden ser consultados en la página web https://www.consorciofia.com/fideicomiso-pa-fia/contrato-de-fiducia, de tal suerte que entre otras condiciones, los recursos transferidos se administran en fondos de Inversión Colectiva, separados por Fideicomitente y Fuente de Recurso, no, en cuentas separadas por proyectos como se establece en el numeral 4 de la cláusula sexta del CUR 1490 de 2025”_x000a__x000a_En virtud de lo anterior, se solicitó a los equipos jurídicos y financieros del Municipio y del ejecutor, evaluar las acciones a desplegar, teniendo en cuenta los términos necesarios para la vinculación del municipio al P.A. FIA  y la modificación del convenio,  adicionalmente teniendo en consideración la fecha de suscripción del acta de inicio (11 de noviembre de 2025) y el plazo definido en la resolución de asignación de recursos de 6 meses para la apertura de los procesos de contratación de obra e Interventoría._x000a__x000a_Se socializaron por parte del MVCT, temas relacionados con el proceso de estructuración de los procesos de contratación, el plazo definido en la RAR para tal fin, la entrega de informes mensuales por parte del ejecutor y reportes en el sistema de información Sigevas._x000a__x000a_El PDA de Arauca, ejecutor del proyecto ha venido revisando con el Consorcio FIA y con otras entidades, la posibilidad de apertura del instrumento fiduciario para la administración de los recursos de la nación, aportados en el marco del convenio. No obstante, con el fin de cumplir con las obligaciones establecidas en el convenio, se tiene previsto continuar con el Consorcio FIA, dando cumplimiento con el convenio. Una vez se formalice dicha gestión se dará inicio al proceso contractual. "/>
    <m/>
    <m/>
    <m/>
    <m/>
    <m/>
    <m/>
    <m/>
    <m/>
    <m/>
    <m/>
    <m/>
  </r>
  <r>
    <x v="0"/>
    <s v="NORTE"/>
    <x v="9"/>
    <x v="11"/>
    <n v="2"/>
    <s v="ACUEDUCTO"/>
    <s v="1-2023-143"/>
    <s v="CONSTRUCCIÓN DEL SISTEMA DE ACUEDUCTO PARA EL CORREGIMIENTO DE PITAL DE MEGUA EN EL MUNICIPIO DE BARANOA DEPARTAMENTO DEL ATLÁNTICO "/>
    <s v="SEGUIMIENTO"/>
    <s v="N/A"/>
    <s v="N/A"/>
    <s v="Resolución 831"/>
    <s v="1472-2025"/>
    <d v="2025-11-07T00:00:00"/>
    <d v="2025-11-11T00:00:00"/>
    <d v="2028-03-11T00:00:00"/>
    <d v="2025-11-07T00:00:00"/>
    <d v="2026-05-10T00:00:00"/>
    <m/>
    <m/>
    <m/>
    <m/>
    <s v="N/A"/>
    <s v="Subdirección de proyectos - DIDE_x000a_Ing. Claudia Milena Castañeda - subdirectora."/>
    <s v="SANTIAGO ARTURO ZULUAGA BAUTISTA "/>
    <s v="Fiducia: pliegos por publicar"/>
    <x v="1"/>
    <s v="Obra: pliegos publicados_x000a_Interventoría: pliegos por publicar"/>
    <x v="2"/>
    <x v="1"/>
    <m/>
    <x v="1"/>
    <x v="1"/>
    <m/>
    <x v="1"/>
    <m/>
    <s v="_x000a_"/>
    <m/>
    <m/>
    <m/>
    <m/>
    <m/>
    <m/>
    <m/>
    <m/>
    <m/>
    <m/>
  </r>
  <r>
    <x v="0"/>
    <s v="SUR"/>
    <x v="8"/>
    <x v="12"/>
    <n v="1"/>
    <s v="ACUEDUCTO"/>
    <s v="1-2023-151"/>
    <s v="CONSTRUCCIÓN DE REDES DE ALCANTARILLADO SANITARIO Y REDES DE ACUEDUCTO PARA EL SECTOR COMPRENDIDO ENTRE LA AVENIDA JUAN FARFÁN, LA CARRERA 11 Y LA CALLE 23 EN EL MUNICIPIO DE ARAUCA DEPARTAMENTO DE ARAUCA"/>
    <s v="SEGUIMIENTO"/>
    <s v="N/A"/>
    <s v="N/A"/>
    <s v="Resolución 828"/>
    <s v="1481-2025"/>
    <d v="2025-11-07T00:00:00"/>
    <d v="2025-11-12T00:00:00"/>
    <d v="2027-11-11T00:00:00"/>
    <d v="2025-11-06T00:00:00"/>
    <d v="2026-05-11T00:00:00"/>
    <m/>
    <m/>
    <m/>
    <m/>
    <m/>
    <s v="Subdirección de proyectos - DIDE_x000a_Ing. Claudia Milena Castañeda - subdirectora."/>
    <s v="CARLOS FERNANDO BORJA JIMENEZ"/>
    <s v="No se cuenta con encargo fiduciario, debido a que el proceso de seleccion de la fiducia fue declarado desierto._x000a_ La entidad adelanta nuevamente el proceso de contratación, encontrandose a la fecha 26 de marzo de 2026, en actividad de Publicación del aviso de convocatoria."/>
    <x v="1"/>
    <s v="Por iniciar contratación derivada."/>
    <x v="1"/>
    <x v="1"/>
    <m/>
    <x v="1"/>
    <x v="1"/>
    <s v="El proceso se encuenta en precontractuales._x000a_Constitución de la veduria proyectada cuando se tenga la contratación derivada."/>
    <x v="1"/>
    <s v="El 06 de febrero de 2026, se radicó para firma de la supervisión, oficio dirigido al Municipio de Arauca y Empresa de Servicios Públicos (ejecutor del proyecto), solicitando informar el estado de la contratación derivada, así como el cronograma de dichos procesos de contratación, teniendo en cuenta que durante el comité de seguimiento al convenio realizado el 17 de diciembre de 2025, el ejecutor informó que se encuentra aún en proceso de estructuración de los documentos para iniciar la contratación."/>
    <m/>
    <m/>
    <m/>
    <m/>
    <m/>
    <m/>
    <m/>
    <m/>
    <m/>
    <m/>
    <m/>
  </r>
  <r>
    <x v="0"/>
    <s v="SUR"/>
    <x v="10"/>
    <x v="13"/>
    <n v="6"/>
    <s v="ACUEDUCTO"/>
    <s v="1-2023-152"/>
    <s v="OPTIMIZACIÓN DEL SISTEMA DE ACUEDUCTO Y ALCANTARILLADO FASE II, SEGÚN EL PLAN MAESTRO DE ALCANCE REGIONAL DEL MUNICIPIO DE CAMPOALEGRE, DEPARTAMENTO DEL HUILA"/>
    <s v="SEGUIMIENTO"/>
    <s v="N/A"/>
    <s v="N/A"/>
    <s v="Resolución 817"/>
    <s v="1470-2025"/>
    <d v="2025-11-07T00:00:00"/>
    <d v="2025-11-10T00:00:00"/>
    <d v="2027-11-09T00:00:00"/>
    <d v="2025-11-06T00:00:00"/>
    <d v="2026-05-09T00:00:00"/>
    <m/>
    <m/>
    <m/>
    <m/>
    <m/>
    <s v="Subdirección de proyectos - DIDE_x000a_Ing. Claudia Milena Castañeda - subdirectora."/>
    <s v="CARLOS FERNANDO BORJA JIMENEZ"/>
    <s v="Implementado"/>
    <x v="2"/>
    <d v="2026-02-12T00:00:00"/>
    <x v="2"/>
    <x v="2"/>
    <d v="2026-02-13T00:00:00"/>
    <x v="2"/>
    <x v="2"/>
    <d v="2026-02-14T00:00:00"/>
    <x v="2"/>
    <m/>
    <s v="La EMPRESA DE ACUEDUCTO ALCANTARILLADO Y ASEO DE CAMPOALEGRE SOCIEDAD ANÓNIMA EMPRESA DE SERVICIOS PÚBLICOS – EMAC S.A. E.S.P. es la encargada de la ejecución y manejo de los recursos; EMAC manifiesta que ya se adelantaron los procesos de contratación (Obra, interventoría y fiducia: firmada la adjudicación, se realizan firmas de actas de inicio de obra e interventoria para el día 12 febrero de 2026); También se realiza socialización de los requisitos para el desembolso"/>
    <d v="2026-02-12T00:00:00"/>
    <d v="2026-02-12T00:00:00"/>
    <d v="2025-03-31T00:00:00"/>
    <s v="$4,449,129,523"/>
    <m/>
    <m/>
    <m/>
    <m/>
    <m/>
    <m/>
  </r>
  <r>
    <x v="0"/>
    <s v="NORTE"/>
    <x v="11"/>
    <x v="14"/>
    <n v="25"/>
    <s v="ALCANTARILLADO"/>
    <s v="1-2023-153"/>
    <s v="CONSTRUCCIÓN DE ALCANTARILLADO PLUVIAL EN LA CABECERA MUNICIPAL DE SAN ALBERTO, DEPARTAMENTO DEL CESAR"/>
    <s v="SEGUIMIENTO"/>
    <s v="N/A"/>
    <s v="N/A"/>
    <s v="Resolución 824"/>
    <s v="1467-2025"/>
    <d v="2025-11-07T00:00:00"/>
    <d v="2025-11-10T00:00:00"/>
    <d v="2027-11-09T00:00:00"/>
    <d v="2025-11-06T00:00:00"/>
    <d v="2026-05-09T00:00:00"/>
    <m/>
    <m/>
    <m/>
    <m/>
    <m/>
    <s v="Subdirección de proyectos - DIDE_x000a_Ing. Claudia Milena Castañeda - subdirectora."/>
    <s v="SANTIAGO ARTURO ZULUAGA BAUTISTA "/>
    <s v="En precontractuales"/>
    <x v="1"/>
    <s v="En precontractuales"/>
    <x v="1"/>
    <x v="1"/>
    <m/>
    <x v="1"/>
    <x v="1"/>
    <m/>
    <x v="1"/>
    <s v="En la sesión técnica del 13/02/26 el municipio informó que el proyecto fue formulado para la vigencia 2025 con horizonte al 31 de diciembre de 2025; al no haberse ampliado oportunamente dicho horizonte en la plataforma del DNP, el código BPIN quedó cerrado y sin posibilidad de modificación. En consecuencia, se requiere formular nuevamente el proyecto para la vigencia 2026, obteniendo un nuevo código BPIN._x000a__x000a_Se acordó que el municipio remitirá oficio formal al Ministerio explicando la situación y solicitando autorización para la nueva formulación. Esta situación ha impedido avanzar en la incorporación de recursos y en los trámites ante el Concejo Municipal, así como en la apertura de los procesos derivados (obra e interventoría), pese a contar con avances preliminares en estructuración._x000a__x000a_Se reiteró la necesidad de gestionar con celeridad el nuevo BPIN y de remitir: (i) informe formal del estado actual del proyecto, (ii) certificación sobre el mantenimiento de las condiciones viabilizadas, y (iii) cronograma con fechas previstas de apertura de los procesos contractuales. Asimismo, se recordó la obligación de presentar los informes mensuales del convenio desde el acta de inicio, reflejando las gestiones adelantadas."/>
    <s v="La apertura de los procesos esta proyectado para el 1 al 20 de marzo de 2026"/>
    <m/>
    <m/>
    <m/>
    <m/>
    <m/>
    <m/>
    <m/>
    <m/>
    <m/>
    <m/>
  </r>
  <r>
    <x v="0"/>
    <s v="PACIFICO"/>
    <x v="1"/>
    <x v="15"/>
    <n v="23"/>
    <s v="ACUEDUCTO"/>
    <s v="1-2023-16"/>
    <s v="CONSTRUCCIÓN DEL SISTEMA DE ACUEDUCTO INTERVEREDAL PARA LAS VEREDAS LA GAVIOTA, EL MIRADOR, LA ITALIA, EL DIAMANTE, DEL MUNICIPIO DE CALIMA EL DARIEN"/>
    <s v="SEGUIMIENTO"/>
    <s v="N/A"/>
    <s v="N/A"/>
    <s v="Resolución 840"/>
    <s v="1488-2025"/>
    <d v="2025-11-07T00:00:00"/>
    <d v="2025-11-11T00:00:00"/>
    <d v="2028-02-10T00:00:00"/>
    <d v="2025-11-07T00:00:00"/>
    <d v="2026-05-10T00:00:00"/>
    <m/>
    <m/>
    <m/>
    <m/>
    <s v="N/A"/>
    <s v="Subdirección de proyectos - DIDE_x000a_Ing. Claudia Milena Castañeda - subdirectora."/>
    <s v="CRISTIAN CAMILO DARWISH SALAMA MONTOYA"/>
    <s v="En precontractuales"/>
    <x v="1"/>
    <s v="Por iniciar contratación derivada."/>
    <x v="1"/>
    <x v="1"/>
    <m/>
    <x v="1"/>
    <x v="1"/>
    <m/>
    <x v="1"/>
    <s v="El ejecutor adelanta evaluación del impacto del incremento del salario mínimo en los costos de obra y  alternativas operativas que puedan orientar decisiones. En este contexto, la convocatoria pública, la eventual suspensión del convenio y la reformulación del proyecto se configuran como rutas posibles, cada una con implicaciones técnicas, financieras y temporales que deben ser analizadas con rigor y responsabilidad. "/>
    <m/>
    <m/>
    <m/>
    <m/>
    <m/>
    <m/>
    <m/>
    <m/>
    <m/>
    <m/>
    <m/>
  </r>
  <r>
    <x v="0"/>
    <s v="PACIFICO"/>
    <x v="12"/>
    <x v="16"/>
    <n v="33"/>
    <s v="ALCANTARILLADO"/>
    <s v="1-2023-161"/>
    <s v="CONSTRUCCION DEL PROYECTO PLAN MAESTRO DE ALCANTARILLADO II ETAPA DE LA CABECERA MUNICIPAL DEL MUNICIPIO DE TAMINANGO"/>
    <s v="SEGUIMIENTO"/>
    <s v="N/A"/>
    <s v="N/A"/>
    <s v="Resolución 835"/>
    <s v="1469-2025"/>
    <d v="2025-11-07T00:00:00"/>
    <d v="2025-11-11T00:00:00"/>
    <d v="2027-07-12T00:00:00"/>
    <d v="2025-11-07T00:00:00"/>
    <d v="2026-05-10T00:00:00"/>
    <m/>
    <m/>
    <m/>
    <m/>
    <s v="N/A"/>
    <s v="Subdirección de proyectos - DIDE_x000a_Ing. Claudia Milena Castañeda - subdirectora."/>
    <s v="CRISTIAN CAMILO DARWISH SALAMA MONTOYA"/>
    <s v="En precontractuales"/>
    <x v="1"/>
    <s v="21/01/2026 publicación prepliego contratación de obra."/>
    <x v="2"/>
    <x v="1"/>
    <m/>
    <x v="1"/>
    <x v="1"/>
    <m/>
    <x v="1"/>
    <m/>
    <m/>
    <m/>
    <m/>
    <m/>
    <m/>
    <m/>
    <m/>
    <m/>
    <m/>
    <m/>
    <m/>
  </r>
  <r>
    <x v="0"/>
    <s v="PACIFICO"/>
    <x v="12"/>
    <x v="17"/>
    <n v="42"/>
    <s v="PTAR Y ALCANTARILLADO"/>
    <s v="1-2023-181"/>
    <s v="OPTIMIZACIÓN DEL ALCANTARILLADO DEL CASCO URBANO Y CONSTRUCCIÓN DE LA PLANTA DE TRATAMIENTO DE AGUAS RESIDUALES EN EL SECTOR URBANO DEL MUNICIPIO DE SAN PABLO DEPARTAMENTO DE NARIÑO"/>
    <s v="SEGUIMIENTO"/>
    <s v="N/A"/>
    <s v="N/A"/>
    <s v="Resolución 820"/>
    <s v="1463-2025"/>
    <d v="2025-11-07T00:00:00"/>
    <d v="2025-11-10T00:00:00"/>
    <d v="2028-05-09T00:00:00"/>
    <d v="2025-11-06T00:00:00"/>
    <d v="2026-05-09T00:00:00"/>
    <m/>
    <m/>
    <m/>
    <m/>
    <s v="N/A"/>
    <s v="Subdirección de proyectos - DIDE_x000a_Ing. Claudia Milena Castañeda - subdirectora."/>
    <s v="CRISTIAN CAMILO DARWISH SALAMA MONTOYA"/>
    <s v="En precontractuales"/>
    <x v="1"/>
    <s v="Por iniciar contratación derivada."/>
    <x v="1"/>
    <x v="1"/>
    <m/>
    <x v="1"/>
    <x v="1"/>
    <m/>
    <x v="1"/>
    <m/>
    <m/>
    <m/>
    <m/>
    <m/>
    <m/>
    <m/>
    <m/>
    <m/>
    <m/>
    <m/>
    <m/>
  </r>
  <r>
    <x v="0"/>
    <s v="CENTRO"/>
    <x v="13"/>
    <x v="18"/>
    <n v="24"/>
    <s v="ALCANTARILLADO"/>
    <s v="1-2023-207"/>
    <s v="CONSTRUCCIÓN DE LAS REDES DE ALCANTARILLADO DE AGUAS RESIDUALES, EN EL BARRIO PORVENIR ETAPA II, MUNICIPIO DE APARTADÓ"/>
    <s v="EVALUACIÓN"/>
    <d v="2026-05-31T00:00:00"/>
    <s v=""/>
    <s v="Resolución 861"/>
    <s v="PENDIENTE"/>
    <m/>
    <m/>
    <m/>
    <d v="2025-11-07T00:00:00"/>
    <d v="2026-06-30T00:00:00"/>
    <m/>
    <m/>
    <m/>
    <s v=""/>
    <s v="Luis Carlos Garcés"/>
    <s v="Coord. evaluación_x000a_Ing. José Manuel Vásquez Leal"/>
    <s v="PENDIENTE"/>
    <m/>
    <x v="0"/>
    <m/>
    <x v="0"/>
    <x v="0"/>
    <m/>
    <x v="0"/>
    <x v="0"/>
    <m/>
    <x v="0"/>
    <s v="Pendiente viabilidad"/>
    <s v="Se cuenta con aval de los componentes topografía, estructural y predial. "/>
    <m/>
    <m/>
    <m/>
    <m/>
    <m/>
    <m/>
    <m/>
    <m/>
    <m/>
    <m/>
  </r>
  <r>
    <x v="0"/>
    <s v="PACIFICO"/>
    <x v="12"/>
    <x v="19"/>
    <n v="15"/>
    <s v="ACUEDUCTO"/>
    <s v="1-2023-40"/>
    <s v="OBRAS DE OPTIMIZACIÓN Y AMPLIACIÓN DEL SISTEMA DE ACUEDUCTO DEL DISTRITO ESPECIAL DE TUMACO, DEPARTAMENTO DE NARIÑO, COLOMBIA - FASE V ETAPA III - GPD ISLA TUMACO"/>
    <s v="SEGUIMIENTO"/>
    <s v="N/A"/>
    <s v="N/A"/>
    <s v="Resolución 818"/>
    <s v="1461-2025"/>
    <d v="2025-11-07T00:00:00"/>
    <d v="2025-11-11T00:00:00"/>
    <d v="2027-05-10T00:00:00"/>
    <d v="2025-11-06T00:00:00"/>
    <d v="2026-05-10T00:00:00"/>
    <m/>
    <m/>
    <m/>
    <m/>
    <s v="N/A"/>
    <s v="Subdirección de proyectos - DIDE_x000a_Ing. Claudia Milena Castañeda - subdirectora."/>
    <s v="CRISTIAN CAMILO DARWISH SALAMA MONTOYA"/>
    <s v="En precontractuales"/>
    <x v="1"/>
    <s v="Por iniciar contratación derivada."/>
    <x v="1"/>
    <x v="1"/>
    <m/>
    <x v="1"/>
    <x v="1"/>
    <m/>
    <x v="1"/>
    <m/>
    <m/>
    <m/>
    <m/>
    <m/>
    <m/>
    <m/>
    <m/>
    <m/>
    <m/>
    <m/>
    <m/>
  </r>
  <r>
    <x v="0"/>
    <s v="PACIFICO"/>
    <x v="12"/>
    <x v="20"/>
    <n v="13"/>
    <s v="ACUEDUCTO"/>
    <s v="1-2023-51"/>
    <s v="OPTIMIZACIÓN DEL MÓDULO CONVENCIONAL DE LA PTAP CENTENARIO Y CONSTRUCCIÓN ESTRUCTURAS DE TRATAMIENTO DE LODOS PTAP MIJITAYO, MUNICIPIO DE PASTO"/>
    <s v="SEGUIMIENTO"/>
    <s v="N/A"/>
    <s v="N/A"/>
    <s v="Resolución 863"/>
    <s v="1489-2025"/>
    <d v="2025-11-07T00:00:00"/>
    <d v="2025-11-07T00:00:00"/>
    <d v="2027-07-06T00:00:00"/>
    <d v="2025-11-07T00:00:00"/>
    <d v="2026-05-06T00:00:00"/>
    <m/>
    <m/>
    <m/>
    <m/>
    <s v="N/A"/>
    <s v="Subdirección de proyectos - DIDE_x000a_Ing. Claudia Milena Castañeda - subdirectora."/>
    <s v="CRISTIAN CAMILO DARWISH SALAMA MONTOYA"/>
    <s v="En precontractuales"/>
    <x v="3"/>
    <s v="Por iniciar contratación derivada."/>
    <x v="3"/>
    <x v="3"/>
    <m/>
    <x v="3"/>
    <x v="3"/>
    <m/>
    <x v="3"/>
    <m/>
    <s v="El ejecutor presentó el cronograma del proceso de contratación, indicando como fecha estimada de apertura el 23 de marzo de 2026, así como un cronograma de ejecución de las obras con inicio previsto para el 1 de octubre de 2026, en concordancia con la disponibilidad de recursos programados para las vigencias 2026 y 2027. Adicionalmente, manifestó la disponibilidad de recursos propios para atender una eventual adición presupuestal, de ser requerida."/>
    <m/>
    <m/>
    <m/>
    <m/>
    <m/>
    <m/>
    <m/>
    <m/>
    <m/>
    <m/>
  </r>
  <r>
    <x v="0"/>
    <s v="PACIFICO"/>
    <x v="12"/>
    <x v="19"/>
    <n v="16"/>
    <s v="ACUEDUCTO"/>
    <s v="1-2023-57"/>
    <s v="OBRAS DE OPTIMIZACIÓN Y AMPLIACIÓN DEL SISTEMA DE ACUEDUCTO DEL DISTRITO ESPECIAL DE TUMACO, DEPARTAMENTO DE NARIÑO FASE V ETAPA II-GPD ISLA MORRO"/>
    <s v="SEGUIMIENTO"/>
    <s v="N/A"/>
    <s v="N/A"/>
    <s v="Resolución 858"/>
    <s v="1496-2025"/>
    <d v="2025-11-07T00:00:00"/>
    <d v="2025-11-12T00:00:00"/>
    <d v="2027-11-11T00:00:00"/>
    <d v="2025-11-07T00:00:00"/>
    <d v="2026-05-11T00:00:00"/>
    <m/>
    <m/>
    <m/>
    <m/>
    <s v="N/A"/>
    <s v="Subdirección de proyectos - DIDE_x000a_Ing. Claudia Milena Castañeda - subdirectora."/>
    <s v="CRISTIAN CAMILO DARWISH SALAMA MONTOYA"/>
    <s v="En precontractuales"/>
    <x v="1"/>
    <s v="Por iniciar contratación derivada."/>
    <x v="1"/>
    <x v="1"/>
    <m/>
    <x v="1"/>
    <x v="1"/>
    <m/>
    <x v="1"/>
    <m/>
    <m/>
    <m/>
    <m/>
    <m/>
    <m/>
    <m/>
    <m/>
    <m/>
    <m/>
    <m/>
    <m/>
  </r>
  <r>
    <x v="0"/>
    <s v="NORTE"/>
    <x v="9"/>
    <x v="21"/>
    <n v="3"/>
    <s v="ACUEDUCTO"/>
    <s v="1-2023-88"/>
    <s v="PROYECTO AMPLIACIÓN CONDUCCIÓN PLANTA DE TRATAMIENTO DE AGUA POTABLE LAS FLORES – TANQUE DE REBOMBEO SALGAR. TRAMO LOS MANATIES – SALGAR (ISSA ABUCHAIBE) DEL SISTEMA DE ACUEDUCTO DEL MUNICIPIO DE PUERTO COLOMBIA"/>
    <s v="VIABLE"/>
    <s v="N/A"/>
    <s v="N/A"/>
    <s v="Resolución 830"/>
    <s v="PENDIENTE"/>
    <m/>
    <m/>
    <m/>
    <d v="2025-11-07T00:00:00"/>
    <d v="1900-06-28T00:00:00"/>
    <m/>
    <m/>
    <m/>
    <s v=""/>
    <s v="Alvaro Corcho"/>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PACIFICO"/>
    <x v="12"/>
    <x v="22"/>
    <n v="14"/>
    <s v="ACUEDUCTO"/>
    <s v="1-2023-9"/>
    <s v="OPTIMIZACIÓN DEL SISTEMA DE ACUEDUCTO DEL MUNICIPIO DE SAMANIEGO EN EL DEPARTAMENTO DE NARIÑO"/>
    <s v="SEGUIMIENTO"/>
    <s v="N/A"/>
    <s v="N/A"/>
    <s v="Resolución 819"/>
    <s v="1465-2025"/>
    <d v="2025-11-07T00:00:00"/>
    <d v="2025-11-10T00:00:00"/>
    <d v="2027-11-09T00:00:00"/>
    <d v="2025-11-06T00:00:00"/>
    <d v="2026-05-09T00:00:00"/>
    <m/>
    <m/>
    <m/>
    <m/>
    <s v="N/A"/>
    <s v="Subdirección de proyectos - DIDE_x000a_Ing. Claudia Milena Castañeda - subdirectora."/>
    <s v="CRISTIAN CAMILO DARWISH SALAMA MONTOYA"/>
    <s v="Por iniciar contratación"/>
    <x v="1"/>
    <s v="En elaboración de precontractuales"/>
    <x v="1"/>
    <x v="1"/>
    <m/>
    <x v="1"/>
    <x v="1"/>
    <m/>
    <x v="1"/>
    <m/>
    <s v="El Municipio avanza de manera progresiva en las actividades precontractuales, incluyendo estudios previos, lista de chequeo contractual, revisión del esquema fiduciario y gestión de permisos"/>
    <m/>
    <m/>
    <m/>
    <m/>
    <m/>
    <m/>
    <m/>
    <m/>
    <m/>
    <m/>
  </r>
  <r>
    <x v="0"/>
    <s v="NORTE"/>
    <x v="7"/>
    <x v="23"/>
    <n v="36"/>
    <s v="ALCANTARILLADO"/>
    <s v="1-2024-124"/>
    <s v="OPTIMIZACION DE REDES DE ALCANTARILLADO EN LA ZONA URBANA DEL MUNICIPIO DE SANTIAGO DE TOLÚ, SUCRE"/>
    <s v="VIABLE"/>
    <s v="N/A"/>
    <s v="N/A"/>
    <s v="Resolución 853"/>
    <s v="PENDIENTE"/>
    <m/>
    <m/>
    <m/>
    <d v="2025-11-07T00:00:00"/>
    <d v="1900-06-28T00:00:00"/>
    <m/>
    <m/>
    <m/>
    <s v=""/>
    <s v="Alvaro Corcho"/>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NORTE"/>
    <x v="7"/>
    <x v="23"/>
    <n v="41"/>
    <s v="PTAR"/>
    <s v="1-2024-152"/>
    <s v="CONSTRUCCIÓN DE LA PLANTA DE TRATAMIENTO DE AGUAS RESIDUALES, DEL MUNICIPIO DE SANTIAGO DE TOLÚ-SUCRE"/>
    <s v="VIABLE"/>
    <s v="N/A"/>
    <s v="N/A"/>
    <s v="Resolución 842"/>
    <s v="PENDIENTE"/>
    <m/>
    <m/>
    <m/>
    <d v="2025-11-07T00:00:00"/>
    <d v="1900-06-28T00:00:00"/>
    <m/>
    <m/>
    <m/>
    <s v=""/>
    <s v="Alvaro Corcho"/>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VASB GUAJIRA"/>
    <x v="5"/>
    <x v="24"/>
    <n v="8"/>
    <s v="ACUEDUCTO"/>
    <s v="1-2024-160"/>
    <s v="CONSTRUCCION DE SISTEMA DE ACUEDUTO PARA EL RESGUARDO INDIGENA DE MAYABANGLOMA, MUNICIPIO DE FONSECA, DEPARTAMENTO DE LA GUAJIRA"/>
    <s v="SEGUIMIENTO"/>
    <s v="N/A"/>
    <s v="N/A"/>
    <s v="Resolución 826"/>
    <s v="1497-2025"/>
    <d v="2025-11-07T00:00:00"/>
    <d v="2025-11-11T00:00:00"/>
    <d v="2027-12-10T00:00:00"/>
    <d v="2025-11-06T00:00:00"/>
    <d v="2026-05-10T00:00:00"/>
    <m/>
    <m/>
    <m/>
    <m/>
    <m/>
    <s v="Ing. Claudia Marcela Velasquez"/>
    <s v="Lina María Monroy"/>
    <m/>
    <x v="1"/>
    <s v="Publicación SECOP 14/01/2026 (Obra e interventoría)"/>
    <x v="2"/>
    <x v="2"/>
    <m/>
    <x v="1"/>
    <x v="1"/>
    <m/>
    <x v="1"/>
    <m/>
    <m/>
    <m/>
    <m/>
    <m/>
    <m/>
    <m/>
    <m/>
    <m/>
    <m/>
    <m/>
    <m/>
  </r>
  <r>
    <x v="0"/>
    <s v="PACIFICO"/>
    <x v="0"/>
    <x v="25"/>
    <n v="27"/>
    <s v="ALCANTARILLADO"/>
    <s v="1-2024-162"/>
    <s v="CONSTRUCCIÓN DEL SISTEMA DE ALCANTARILLADO PARA LOS CORREGUIMIENTOS SAN PABLO, QUIADO Y SALERO DEL MUNICIPIO DE UNIÓN PANAMERICANA – CHOCÓ"/>
    <s v="SEGUIMIENTO"/>
    <s v="N/A"/>
    <s v="N/A"/>
    <s v="Resolución 844"/>
    <s v="1491-2025"/>
    <d v="2025-11-07T00:00:00"/>
    <d v="2025-11-10T00:00:00"/>
    <d v="2028-05-09T00:00:00"/>
    <d v="2025-11-07T00:00:00"/>
    <d v="2026-05-09T00:00:00"/>
    <m/>
    <m/>
    <m/>
    <m/>
    <s v="N/A"/>
    <s v="DIDE_x000a_Ing. Jose Miguel López"/>
    <s v="CRISTIAN CAMILO DARWISH SALAMA MONTOYA"/>
    <s v="En precontractuales"/>
    <x v="1"/>
    <s v="Por iniciar contratación derivada."/>
    <x v="1"/>
    <x v="1"/>
    <m/>
    <x v="1"/>
    <x v="1"/>
    <m/>
    <x v="1"/>
    <s v="El 11 de febrero de 2026 se realizó comité en la ciudad de Bogotá con funcionarios del PDA, dentro de las revisiones en el proceso precontractual del convenio se pudo determinar que dentro de los requerimiento se informó que el PDA en calidad de ejecutor suscribió al municipio de CONDOTO para poder tramitar el encargo fiduciario con el (FIA) no obstante el convenio establece que cada proyecto debe tener un encargo fiduciario única y exclusivamente para dichos fondos, y el FIA en calidad de encargo fiduciario de los PDA maneja una misma cuenta para todos los proyectos, yendo esto en contravia a lo que establece el convenio._x000a__x000a_Para ello se está evaluando con el PDA en calidad de ejecutor si se contrata un encargo fiduciario con otra entidad y dar apertura a los procesos precontractuales teniendo en cuenta el vencimiento de la RAR"/>
    <m/>
    <m/>
    <m/>
    <m/>
    <m/>
    <m/>
    <m/>
    <m/>
    <m/>
    <m/>
    <m/>
  </r>
  <r>
    <x v="0"/>
    <s v="SUR"/>
    <x v="14"/>
    <x v="26"/>
    <n v="22"/>
    <s v="ACUEDUCTO"/>
    <s v="1-2024-17"/>
    <s v="SISTEMA MATRIZ DE AGUA POTABLE DEL SALADO DE LA CIUDAD DE IBAGUE "/>
    <s v="SEGUIMIENTO"/>
    <s v="N/A"/>
    <s v="N/A"/>
    <s v="Resolución 843"/>
    <s v="1499 - 2025"/>
    <d v="2025-11-07T00:00:00"/>
    <d v="2025-11-11T00:00:00"/>
    <d v="2027-05-10T00:00:00"/>
    <d v="2025-11-07T00:00:00"/>
    <d v="2026-05-10T00:00:00"/>
    <m/>
    <m/>
    <m/>
    <m/>
    <m/>
    <s v="Subdirección de proyectos - DIDE_x000a_Ing. Claudia Milena Castañeda - subdirectora."/>
    <s v="CARLOS FERNANDO BORJA JIMENEZ"/>
    <m/>
    <x v="1"/>
    <s v=" IBAL manifiesta que se encuentran adelantando los procesos precontractuales de contratación de los derivados y proyecta publicarlos  en el mes de marzo (2 al 13 de marzo de 2026). _x000a_Se publicó el día 24 de marzo de 2026 el proceso para la licitación del contrato de obra."/>
    <x v="2"/>
    <x v="1"/>
    <m/>
    <x v="1"/>
    <x v="1"/>
    <m/>
    <x v="1"/>
    <m/>
    <s v="La EMPRESA IBAGUEREÑA DE ACUEDUCTO Y ALCANTARILLADO IBAL S.A. E.S.P. OFICIAL es la encargada de la ejecución y manejo de los recursos._x000a_"/>
    <m/>
    <m/>
    <m/>
    <m/>
    <m/>
    <m/>
    <m/>
    <m/>
    <m/>
    <m/>
  </r>
  <r>
    <x v="0"/>
    <s v="SUR"/>
    <x v="15"/>
    <x v="27"/>
    <n v="19"/>
    <s v="ACUEDUCTO"/>
    <s v="1-2024-62"/>
    <s v="OPTIMIZACIÓN DE LA RED DE ADUCCIÓN DEL MUNICIPIO DE SANTUARIO, DEPARTAMENTO DE RISARALDA"/>
    <s v="SEGUIMIENTO"/>
    <s v="N/A"/>
    <s v="N/A"/>
    <s v="Resolución 838"/>
    <s v="1478-2025"/>
    <d v="2025-11-07T00:00:00"/>
    <d v="2025-11-07T00:00:00"/>
    <d v="2027-07-06T00:00:00"/>
    <d v="2025-11-07T00:00:00"/>
    <d v="2026-05-06T00:00:00"/>
    <m/>
    <m/>
    <m/>
    <m/>
    <m/>
    <s v="Subdirección de proyectos - DIDE_x000a_Ing. Claudia Milena Castañeda - subdirectora."/>
    <s v="CARLOS FERNANDO BORJA JIMENEZ"/>
    <s v="El 12/03/2026, se publicó en SECOP II el acta de evaluación de propuestas para la adjudicación del proceso de contratación asociado al encargo fiduciario que administrará los recursos del Convenio. Se encontró que Fidudavivienda cumple con los requisitos. El proceso se adelanta mediante la modalidad de mínima cuantía."/>
    <x v="1"/>
    <s v="Según lo informado por el municipio el 30/03/2026, la contratación de la obra y la interventoría se proyecta bajo la modalidad de contratación directa, con sustento en la declaratoria de calamidad pública vigente. La justificación jurídica correspondiente sería remitida al Ministerio el 06/04/2026 para revisión por parte del equipo de apoyo a la Supervisión."/>
    <x v="1"/>
    <x v="1"/>
    <s v="No se han publicado los borradores de pliegos correspondientes."/>
    <x v="1"/>
    <x v="1"/>
    <s v="No se han publicado los borradores de pliegos correspondientes."/>
    <x v="1"/>
    <s v="Se prevé la necesidad de emitir un concepto frente a la contratación directa que pretende adelantar el municipio para la contratación de los derivados del Convenio, y posiblemente, la ampliación del término de la RAR."/>
    <s v="El municipio, en calidad de beneficiario y ejecutor del proyecto, adelanta la obtención de una servidumbre correspondiente a un predio administrado por la CARDER. Dicha autorización de paso ya fue otorgada y actualmente se encuentra en proceso de formalización mediante escritura pública y registro, trámite que se prevé culminar en abril de 2026._x000a_El municipio ya cuenta con el acuerdo del Consejo Municipal debidamente sancionado para la apropiación de las vigencias futuras."/>
    <s v="Por definir"/>
    <s v="Por definir"/>
    <s v="Por definir"/>
    <s v="Por definir"/>
    <s v="Por definir"/>
    <s v="Por definir"/>
    <s v="Por definir"/>
    <s v="Por definir"/>
    <s v="Por definir"/>
    <s v="Por definir"/>
  </r>
  <r>
    <x v="0"/>
    <s v="SUR"/>
    <x v="10"/>
    <x v="28"/>
    <n v="28"/>
    <s v="ALCANTARILLADO"/>
    <s v="1-2024-63"/>
    <s v="OPTIMIZACIÓN COLECTORES DE ALCANTARILLADO SANITARIO Y PLUVIAL EN EL MUNICIPIO DE LA PLATA HUILA"/>
    <s v="SEGUIMIENTO"/>
    <s v="N/A"/>
    <s v="N/A"/>
    <s v="Resolución 827"/>
    <s v="1466-2025"/>
    <d v="2025-11-07T00:00:00"/>
    <d v="2025-11-12T00:00:00"/>
    <d v="2027-11-11T00:00:00"/>
    <d v="2025-11-06T00:00:00"/>
    <d v="2026-05-11T00:00:00"/>
    <m/>
    <m/>
    <m/>
    <m/>
    <m/>
    <s v="Subdirección de proyectos - DIDE_x000a_Ing. Claudia Milena Castañeda - subdirectora."/>
    <s v="CARLOS FERNANDO BORJA JIMENEZ"/>
    <s v="Se llevó a cabo mesa de asistencia técnica el día viernes 27 de marzo de 2026, con la participación del señor alcalde, ingeniero Camilo Ospina, y del gerente de la Empresa de Servicios Públicos, ingeniero Andrés Hernández, entre otros asistentes._x000a__x000a_En el marco de dicha mesa, se establecieron los siguientes compromisos: la implementación del instrumento fiduciario, actualmente en etapa final de contratación, se tiene prevista 30 de abril de 2026."/>
    <x v="1"/>
    <s v="Se llevó a cabo mesa de asistencia técnica el día viernes 27 de marzo de 2026, con la participación del señor alcalde, ingeniero Camilo Ospina, y del gerente de la Empresa de Servicios Públicos, ingeniero Andrés Hernández, entre otros asistentes._x000a__x000a_En el marco de dicha mesa, se establecieron los siguientes compromisos:_x000a__x000a_A más tardar el 7 de abril de 2026 se compartirá el borrador de la programación del proceso precontractual._x000a_El día 14 de abril de 2026 se realizará la apertura del proceso precontractual de obra e interventoría, mediante acto administrativo motivado, del cual se remitirá copia al MVCT._x000a_Se finalizará el proceso de creación y/o actualización del usuario del municipio en la plataforma SIGEVAS."/>
    <x v="1"/>
    <x v="1"/>
    <s v="En precontractuales"/>
    <x v="1"/>
    <x v="1"/>
    <s v="En precontractuales"/>
    <x v="1"/>
    <m/>
    <s v="La EMPRESA DE SERVICIOS PUBLICOS DEL MUNICIPIO DE LA PLATA HUILA - EMSERPLA E.S.P. es la encargada de la ejecución y manejo de los recursos; también es la encargada de con contratación derivada y de la publicación de los procesos."/>
    <m/>
    <m/>
    <m/>
    <m/>
    <m/>
    <m/>
    <m/>
    <m/>
    <m/>
    <m/>
  </r>
  <r>
    <x v="0"/>
    <s v="SUR"/>
    <x v="10"/>
    <x v="28"/>
    <n v="29"/>
    <s v="ALCANTARILLADO"/>
    <s v="1-2024-87"/>
    <s v="OPTIMIZACIÓN DE REDES DE ALCANTARILLADO SANITARIO Y PLUVIAL EN LA ZONA CENTRO DEL MUNICIPIO DE LA PLATA HUILA"/>
    <s v="SEGUIMIENTO"/>
    <s v="N/A"/>
    <s v="N/A"/>
    <s v="Resolución 856"/>
    <s v="1475-2025"/>
    <d v="2025-11-07T00:00:00"/>
    <d v="2025-11-11T00:00:00"/>
    <d v="2028-05-10T00:00:00"/>
    <d v="2025-11-07T00:00:00"/>
    <d v="2026-05-10T00:00:00"/>
    <m/>
    <m/>
    <m/>
    <m/>
    <m/>
    <s v="Subdirección de proyectos - DIDE_x000a_Ing. Claudia Milena Castañeda - subdirectora."/>
    <s v="CARLOS FERNANDO BORJA JIMENEZ"/>
    <s v="Se llevó a cabo mesa de asistencia técnica el día viernes 27 de marzo de 2026, con la participación del señor alcalde, ingeniero Camilo Ospina, y del gerente de la Empresa de Servicios Públicos, ingeniero Andrés Hernández, entre otros asistentes._x000a__x000a_En el marco de dicha mesa, se establecieron los siguientes compromisos: la implementación del instrumento fiduciario, actualmente en etapa final de contratación, se tiene prevista culminar el 30 de abril de 2026."/>
    <x v="1"/>
    <s v="Se llevó a cabo mesa de asistencia técnica el día viernes 27 de marzo de 2026, con la participación del señor alcalde, ingeniero Camilo Ospina, y del gerente de la Empresa de Servicios Públicos, ingeniero Andrés Hernández, entre otros asistentes._x000a__x000a_En el marco de dicha mesa, se establecieron los siguientes compromisos:_x000a__x000a_A más tardar el 7 de abril de 2026 se compartirá el borrador de la programación del proceso precontractual._x000a_El día 14 de abril de 2026 se realizará la apertura del proceso precontractual de obra e interventoría, mediante acto administrativo motivado, del cual se remitirá copia al MVCT._x000a_Se finalizará el proceso de creación y/o actualización del usuario del municipio en la plataforma SIGEVAS."/>
    <x v="1"/>
    <x v="1"/>
    <m/>
    <x v="1"/>
    <x v="1"/>
    <m/>
    <x v="1"/>
    <m/>
    <s v="EMPRESA DE SERVICIOS PUBLICOS DEL MUNICIPIO DE LA PLATA HUILA - EMSERPLA E.S.P. es la encargada de la ejecución y manejo de los recursos; también es la encargada de con contratación derivada y de la publicación de los procesos."/>
    <m/>
    <m/>
    <m/>
    <m/>
    <m/>
    <m/>
    <m/>
    <m/>
    <m/>
    <m/>
  </r>
  <r>
    <x v="0"/>
    <s v="CENTRO"/>
    <x v="4"/>
    <x v="29"/>
    <n v="21"/>
    <s v="ACUEDUCTO"/>
    <s v="1-2024-98"/>
    <s v="CONSTRUCCIÓN DEL ACUEDUCTO INTERVEREDAL Y CABECERA DEL MUNICIPIO DE SAN BENITO SANTANDER  "/>
    <s v="SEGUIMIENTO"/>
    <s v="N/A"/>
    <s v="N/A"/>
    <s v="Resolución 823"/>
    <s v="1471-2025"/>
    <d v="2025-11-08T00:00:00"/>
    <d v="2025-11-10T00:00:00"/>
    <d v="2027-11-09T00:00:00"/>
    <d v="2025-11-06T00:00:00"/>
    <d v="2026-05-09T00:00:00"/>
    <m/>
    <m/>
    <m/>
    <m/>
    <m/>
    <s v="Subdirección de proyectos - DIDE_x000a_Ing. Claudia Milena Castañeda - subdirectora."/>
    <s v="OSCAR IVAN LOPEZ RODRIGUEZ"/>
    <s v="Pendiente._x000a_en proceso de contratación del encargo fiduciario._x000a_se estima para seguda semana de abril tener contrato de encargo fiduciario"/>
    <x v="1"/>
    <s v="Contrato de obra e interventoría adjudicados, en proceso de suscripción de minuta contractual - fecha estimada 09 de abril de 2026"/>
    <x v="2"/>
    <x v="2"/>
    <s v="Contrato de obra e interventoría adjudicados,  EMPAS se comprometió a remitir el 09 de abril de 2026  las minutas contractuales"/>
    <x v="2"/>
    <x v="2"/>
    <s v="Se proyecta constituir veeduría en mayo de 2026"/>
    <x v="1"/>
    <m/>
    <m/>
    <m/>
    <m/>
    <m/>
    <m/>
    <m/>
    <m/>
    <m/>
    <m/>
    <m/>
    <m/>
  </r>
  <r>
    <x v="0"/>
    <s v="VASB GUAJIRA"/>
    <x v="5"/>
    <x v="30"/>
    <n v="12"/>
    <s v="ACUEDUCTO"/>
    <s v="1-2025-135"/>
    <s v="OPTIMIZACIÓN SISTEMA DE ACUEDUCTO FASE II MUNICIPIO DE VILLANUEVA DEPARTAMENTO DE LA GUAJIRA. "/>
    <s v="SEGUIMIENTO"/>
    <s v="N/A"/>
    <s v="N/A"/>
    <s v="Resolución 852"/>
    <s v="1473-2025"/>
    <d v="2025-11-07T00:00:00"/>
    <d v="2025-11-11T00:00:00"/>
    <d v="2027-12-10T00:00:00"/>
    <d v="2025-11-07T00:00:00"/>
    <d v="2026-05-10T00:00:00"/>
    <m/>
    <m/>
    <m/>
    <m/>
    <m/>
    <s v="Ing. Claudia Marcela Velasquez"/>
    <s v="Lina María Monroy"/>
    <m/>
    <x v="1"/>
    <s v="Etapa precontractual"/>
    <x v="1"/>
    <x v="1"/>
    <m/>
    <x v="1"/>
    <x v="1"/>
    <m/>
    <x v="1"/>
    <s v="No se han publicado en secop los procesos._x000a_No se ha recibido rta a solicitud de información hecha por MVCT"/>
    <m/>
    <m/>
    <m/>
    <m/>
    <m/>
    <m/>
    <m/>
    <m/>
    <m/>
    <m/>
    <m/>
  </r>
  <r>
    <x v="0"/>
    <s v="SUR"/>
    <x v="2"/>
    <x v="31"/>
    <n v="34"/>
    <s v="ALCANTARILLADO"/>
    <s v="1-2025-192"/>
    <s v="OPTIMIZACIÓN SISTEMA DE ALCANTARILLADO CORREGIMIENTO DE LA GABARRA, MUNICIPIO DE TIBU, DEPARTAMENTO NORTE DE SANTANDER "/>
    <s v="EVALUACIÓN"/>
    <d v="2026-05-09T00:00:00"/>
    <m/>
    <s v="Resolución 857"/>
    <s v="1492-2025"/>
    <d v="2025-11-07T00:00:00"/>
    <d v="2025-11-10T00:00:00"/>
    <d v="2028-05-09T00:00:00"/>
    <d v="2025-11-07T00:00:00"/>
    <d v="2026-07-08T00:00:00"/>
    <m/>
    <m/>
    <m/>
    <m/>
    <s v="Carolina Ruiz"/>
    <s v="Subdirección de proyectos - DIDE_x000a_Ing. José Manuel Vásquez Leal"/>
    <s v="CARLOS FERNANDO BORJA JIMENEZ"/>
    <s v="Proyectos en evaluación por MVCT"/>
    <x v="0"/>
    <s v="Proyectos en evaluación por MVCT"/>
    <x v="0"/>
    <x v="0"/>
    <s v="Proyectos en evaluación por MVCT"/>
    <x v="0"/>
    <x v="0"/>
    <s v="Proyectos en evaluación por MVCT"/>
    <x v="0"/>
    <s v="Pendiente viabilidad los que pone en riesgo el cumplimiento del pazo establecido en la RAR para dar aperturar a los procesos de contratación de los derivados._x000a_El ejecutor debe: i) contatar estudios hidrológicos complementarios; ii) subsanar observaciones de los componentes predial y preuspuesto._x000a__x000a__x000a_Se reprogramó el cronograma con el fin de lograr la viabilidad del proyecto y la fecha estimada de ejecución de la consultoría de estudios hidrológicos. Se solicitó al PDA el cumplimiento de las fechas acordadas, teniendo en cuenta que se presentan atraso considerable, lo cual genera una alerta para el logro de la apertura de los procesos de contratación antes del vencimiento de la RAR"/>
    <s v="El 09/01/2026 el ejecutor PDA allego el cronograma de actividades con el cual se realizará el debido seguimiento, el cual se ha modificado en función de las  mesas de trabajo desarrolladas. _x000a_En Comité del 26 de marzo de 2026 PDA informa que ya cuenta con la contratación de la consultoría los estudios complementarios de hidrología, y se encuentra en proceso de contratación la interventoría. Fecha prevista de inicio el 13 de abril y fin 13 de mayo de 2026. _x000a__x000a_Este proyecto se considera crítico teniendo en cuenta que, de acuerdo con los tiempos del proyecto,  no se va a lograr la apertura de los procesos de contratación de obra e interventoría antes del 9 de julio de 2026._x000a_"/>
    <m/>
    <m/>
    <m/>
    <m/>
    <m/>
    <m/>
    <m/>
    <m/>
    <m/>
    <m/>
  </r>
  <r>
    <x v="0"/>
    <s v="VASB GUAJIRA"/>
    <x v="5"/>
    <x v="32"/>
    <n v="9"/>
    <s v="ACUEDUCTO"/>
    <s v="1-2025-20"/>
    <s v="OPTIMIZACIÓN Y AMPLIACIÓN DEL ACUEDUCTO DE MANAURE, DEPARTAMENTO DE LA GUAJIRA"/>
    <s v="SEGUIMIENTO"/>
    <s v="N/A"/>
    <s v="N/A"/>
    <s v="Resolución 833"/>
    <s v="1498 - 2025"/>
    <d v="2025-11-07T00:00:00"/>
    <d v="2025-11-11T00:00:00"/>
    <d v="2027-12-10T00:00:00"/>
    <d v="2025-11-07T00:00:00"/>
    <d v="2026-05-10T00:00:00"/>
    <m/>
    <m/>
    <m/>
    <m/>
    <m/>
    <s v="Ing. Claudia Marcela Velasquez"/>
    <s v="Diego Armando López"/>
    <m/>
    <x v="1"/>
    <s v="Publicación SECOP 18/02/2026 (obra e interventoría)"/>
    <x v="2"/>
    <x v="2"/>
    <m/>
    <x v="1"/>
    <x v="1"/>
    <m/>
    <x v="1"/>
    <m/>
    <m/>
    <m/>
    <m/>
    <m/>
    <m/>
    <m/>
    <m/>
    <m/>
    <m/>
    <m/>
    <m/>
  </r>
  <r>
    <x v="0"/>
    <s v="VASB GUAJIRA"/>
    <x v="5"/>
    <x v="33"/>
    <n v="7"/>
    <s v="ACUEDUCTO"/>
    <s v="1-2025-202"/>
    <s v="REHABILITACIÓN Y OPTIMIZACIÓN DE LOS COMPONENTES DEL SISTEMA DE ACUEDUCTO DEL CORREGIMIENTO MINGUEO DESDE LA BOCATOMA HASTA EL ALMACENAMIENTO, EN EL MUNICIPIO DE DIBULLA, LA GUAJIRA"/>
    <s v="VIABLE"/>
    <s v="N/A"/>
    <s v="N/A"/>
    <s v="Resolución 864"/>
    <s v="PENDIENTE"/>
    <m/>
    <m/>
    <m/>
    <d v="2025-11-07T00:00:00"/>
    <d v="1900-06-28T00:00:00"/>
    <m/>
    <m/>
    <m/>
    <s v=""/>
    <m/>
    <s v="Coord. Ing. Claudia Marcela Velasquez"/>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VASB GUAJIRA"/>
    <x v="5"/>
    <x v="34"/>
    <n v="11"/>
    <s v="ACUEDUCTO"/>
    <s v="1-2025-203"/>
    <s v="CONSTRUCCIÓN DE PLANTA DE TRATAMIENTO DE AGUA POTABLE (PTAP). EN LA COMUNIDAD DE YOSUIPACHON, CORREGIMIENTO DE CARDÓN, MUNICIPIO DE URIBIA, DEPARTAMENTO DE LA GUAJIRA"/>
    <s v="VIABLE"/>
    <s v="N/A"/>
    <s v="N/A"/>
    <s v="Resolución 860"/>
    <s v="PENDIENTE"/>
    <m/>
    <m/>
    <m/>
    <d v="2025-11-07T00:00:00"/>
    <d v="1900-06-28T00:00:00"/>
    <m/>
    <m/>
    <m/>
    <s v=""/>
    <m/>
    <s v="Coord. Ing. Claudia Marcela Velasquez"/>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PACIFICO"/>
    <x v="12"/>
    <x v="35"/>
    <n v="31"/>
    <s v="ALCANTARILLADO"/>
    <s v="1-2025-69"/>
    <s v="OPTIMIZACIÓN DEL SISTEMA DE ALCANTARILLADO DE LA CABECERA MUNICIPAL DEL MUNICIPIO DE ALDANA DEPARTAMENTO DE NARIÑO"/>
    <s v="VIABLE"/>
    <s v="N/A"/>
    <s v="N/A"/>
    <s v="Resolución 846"/>
    <s v="PENDIENTE"/>
    <m/>
    <m/>
    <m/>
    <d v="2025-11-07T00:00:00"/>
    <d v="1900-06-28T00:00:00"/>
    <m/>
    <m/>
    <m/>
    <s v=""/>
    <s v="Sebastián Sanabria"/>
    <s v="PENDIENTE"/>
    <s v="PENDIENTE"/>
    <m/>
    <x v="0"/>
    <m/>
    <x v="0"/>
    <x v="0"/>
    <m/>
    <x v="0"/>
    <x v="0"/>
    <m/>
    <x v="0"/>
    <m/>
    <s v="Con corte al 31 de diciembre de 2025, se comprometieron los cupos de vigencias futuras de apoyo financiero, lo que respalda los recursos aprobados por la Nación para la ejecución del proyecto."/>
    <m/>
    <m/>
    <m/>
    <m/>
    <m/>
    <m/>
    <m/>
    <m/>
    <m/>
    <m/>
  </r>
  <r>
    <x v="0"/>
    <s v="SUR"/>
    <x v="16"/>
    <x v="36"/>
    <n v="30"/>
    <s v="ALCANTARILLADO"/>
    <s v="1-2025-80"/>
    <s v="MEJORAMIENTO DEL SISTEMA DE ALCANTARILLADO SANITARIO Y DEL MANEJO DE AGUAS LLUVIAS POR ESCORRENTÍA SUPERFICIAL DEL ÁREA DE DRENAJE SECTOR GLORIETA AVENIDA CIRCUNVALAR CON AVENIDA PUERTO LÓPEZ CON DESCOLE A CAÑO BUQUE, EN EL MUNICIPIO DE VILLAVICENCIO – META"/>
    <s v="SEGUIMIENTO"/>
    <s v="N/A"/>
    <s v="N/A"/>
    <s v="Resolución 848"/>
    <s v="1504-2025"/>
    <d v="2025-11-07T00:00:00"/>
    <d v="2025-11-11T00:00:00"/>
    <d v="2028-03-10T00:00:00"/>
    <d v="2025-11-07T00:00:00"/>
    <d v="2026-05-10T00:00:00"/>
    <m/>
    <m/>
    <m/>
    <m/>
    <m/>
    <s v="Subdirección de proyectos - DIDE_x000a_Ing. Claudia Milena Castañeda - subdirectora."/>
    <s v="CARLOS FERNANDO BORJA JIMENEZ"/>
    <s v="Si bien EDESA definió que el Consorcio FIA sería el instrumento fiduciario para manejar los recursos del CUR, a la fecha no se cuenta con instrumento fiduciario formalmente constituido._x000a_El 26/03/2026, se realizó una reunión de seguimiento al CUR Nº 1504-2025. EDESA expuso las gestiones adelantadas para vincular al municipio al Consorcio FIA, señalando que dicha entidad ha manifestado limitaciones frente al manejo de cuentas separadas, lo que genera incompatibilidades con el clausulado del convenio. Por su parte, el MVCT reiteró que no le corresponde emitir avales sobre el mecanismo fiduciario, sino verificar el cumplimiento de las obligaciones contractuales. Precisó además que el ejecutor debe analizar el actual esquema de financiación y evaluar si con las condiciones manifestadas por el Consorcio FIA se le da cumplimiento al clausulado del CUR._x000a_Frente al riesgo de pérdida de efectos jurídicos de la Resolución de Asignación de Recursos, se acordó como medida prioritaria la solicitud conjunta de su prórroga, acompañada de un plan de trabajo. Asimismo, EDESA planteó gestionar una aclaración contractual que permita superar la problemática fiduciaria identificada."/>
    <x v="1"/>
    <s v="Respecto a la apertura de los procesos contractuales, EDESA presentó un plan de trabajo que proyecta la etapa precontractual para el primer trimestre de 2026, estimándose la expedición del acto administrativo de apertura durante la primera semana de marzo de 2026. No obstante, el ejecutor no cumplió con dicho plan de trabajo, dado que no cuenta con los CDR que debe expedir el Consorcio FIA para respaldar la apertura de los procesos contractuales, lo cual está condicionado a la vinculación del Municipio como fideicomitente de dicho consorcio."/>
    <x v="1"/>
    <x v="1"/>
    <s v="El ejecutor aún no cuenta con los CDR que respaldan los procesos precontractuales, por lo cual no se han publicado los borradores de pliegos para los contratos de obra e interventoría."/>
    <x v="1"/>
    <x v="1"/>
    <s v="El ejecutor aún no cuenta con los CDR que respaldan los procesos precontractuales, por lo cual no se han publicado los borradores de pliegos para los contratos de obra e interventoría."/>
    <x v="1"/>
    <s v="Se prevé que el ejecutor no alcanzará a dar apertura a los procesos de contratación antes de la fecha de pérdida de efectos jurídicos de la RAR, debido a que el ejecutor no ha formalizado la constitución del Consorcio FIA como instrumento fiduciario para el manejo de los recursos del CUR."/>
    <s v="En materia de permisos y autorizaciones, se obtuvo concepto favorable para el aprovechamiento forestal y avanza el trámite del permiso de ocupación de cauce ante CORMACARENA, con visita técnica programada. Los permisos de intervención y ocupación de espacio público, así como el plan de manejo de tránsito, se gestionarán una vez adjudicado el contrato, sin perjuicio de las actuaciones adelantadas por el municipio para evaluar eventuales excepciones conforme al POT. "/>
    <s v="Por definir"/>
    <s v="Por definir"/>
    <s v="Por definir"/>
    <s v="Por definir"/>
    <s v="Por definir"/>
    <s v="Por definir"/>
    <s v="Por definir"/>
    <s v="Por definir"/>
    <s v="Por definir"/>
    <s v="Por definir"/>
  </r>
  <r>
    <x v="0"/>
    <s v="PACIFICO"/>
    <x v="12"/>
    <x v="20"/>
    <n v="32"/>
    <s v="ALCANTARILLADO"/>
    <s v="2-2019-129"/>
    <s v="CONSTRUCCIÓN TRONCAL SANTA MÓNICA FASE II MUNICIPIO DE PASTO"/>
    <s v="SEGUIMIENTO"/>
    <s v="N/A"/>
    <s v="N/A"/>
    <s v="Resolución 834"/>
    <s v="1502-2025"/>
    <d v="2025-11-07T00:00:00"/>
    <d v="2025-11-11T00:00:00"/>
    <d v="2027-12-10T00:00:00"/>
    <d v="2025-11-07T00:00:00"/>
    <d v="2026-05-10T00:00:00"/>
    <m/>
    <m/>
    <m/>
    <m/>
    <s v="N/A"/>
    <s v="Subdirección de proyectos - DIDE_x000a_Ing. Claudia Milena Castañeda - subdirectora."/>
    <s v="CRISTIAN CAMILO DARWISH SALAMA MONTOYA"/>
    <s v="En precontractuales"/>
    <x v="1"/>
    <s v="Ejecutor presentó el cronograma del proceso de contratación, indicando como fecha estimada de apertura el mes de abril de 2026, así como un cronograma de ejecución de las obras con inicio previsto para el mes de octubre de 2026."/>
    <x v="1"/>
    <x v="1"/>
    <m/>
    <x v="1"/>
    <x v="1"/>
    <m/>
    <x v="1"/>
    <s v="Ejecutor evalua necesidad de efectuar ajustes derivados del cambio de vigencia presupuestal."/>
    <m/>
    <m/>
    <m/>
    <m/>
    <m/>
    <m/>
    <m/>
    <m/>
    <m/>
    <m/>
    <m/>
  </r>
  <r>
    <x v="0"/>
    <s v="PACIFICO"/>
    <x v="12"/>
    <x v="19"/>
    <n v="17"/>
    <s v="ACUEDUCTO"/>
    <s v="2-2020-273"/>
    <s v="OBRAS DE OPTIMIZACIÓN Y AMPLIACIÓN DEL SISTEMA DE ACUEDUCTO DEL DISTRITO ESPECIAL DE TUMACO, OPTIMIZACIÓN Y AMPLIACIÓN PLANTA DE TRATAMIENTO DE AGUA POTABLE Y SISTEMA SCADA FASE III, ETAPA II"/>
    <s v="SEGUIMIENTO"/>
    <s v="N/A"/>
    <s v="N/A"/>
    <s v="Resolución 821"/>
    <s v="1484-2025"/>
    <d v="2025-11-07T00:00:00"/>
    <d v="2025-11-10T00:00:00"/>
    <d v="2028-05-09T00:00:00"/>
    <d v="2025-11-06T00:00:00"/>
    <d v="2026-05-09T00:00:00"/>
    <m/>
    <m/>
    <m/>
    <m/>
    <s v="N/A"/>
    <s v="Subdirección de proyectos - DIDE_x000a_Ing. Claudia Milena Castañeda - subdirectora."/>
    <s v="CRISTIAN CAMILO DARWISH SALAMA MONTOYA"/>
    <s v="En precontractuales"/>
    <x v="1"/>
    <s v="Por iniciar contratación derivada"/>
    <x v="1"/>
    <x v="1"/>
    <m/>
    <x v="1"/>
    <x v="1"/>
    <m/>
    <x v="1"/>
    <m/>
    <m/>
    <m/>
    <m/>
    <m/>
    <m/>
    <m/>
    <m/>
    <m/>
    <m/>
    <m/>
    <m/>
  </r>
  <r>
    <x v="1"/>
    <s v="CENTRO"/>
    <x v="4"/>
    <x v="37"/>
    <n v="43"/>
    <s v="ALCANTARILLADO"/>
    <s v="1-2025-174"/>
    <s v="OPTIMIZACIÓN Y/O REPOSICIÓN DE LA RED DE ALCANTARILLADO DEL SECTOR BUCARICA DEL MUNICIPIO DE FLORIDABLANCA"/>
    <s v="EVALUACIÓN"/>
    <d v="2026-05-31T00:00:00"/>
    <s v=""/>
    <s v="Resolución 887"/>
    <s v="PENDIENTE"/>
    <m/>
    <m/>
    <m/>
    <d v="2025-11-14T00:00:00"/>
    <d v="2026-06-30T00:00:00"/>
    <m/>
    <m/>
    <m/>
    <s v=""/>
    <s v="Ricardo Moncada Suárez"/>
    <s v="Coord. evaluación_x000a_Ing. José Manuel Vásquez Leal"/>
    <s v="PENDIENTE"/>
    <m/>
    <x v="0"/>
    <m/>
    <x v="0"/>
    <x v="0"/>
    <m/>
    <x v="0"/>
    <x v="0"/>
    <m/>
    <x v="0"/>
    <s v="Pendiente viabilidad_x000a_Tiene observaciones hechas en el diseño estructural, componente topográfico, hidráulico y predial."/>
    <s v="Cuenta con Vo.Bo. en el componente institucional y presupuestal y estudio de suelos."/>
    <m/>
    <m/>
    <m/>
    <m/>
    <m/>
    <m/>
    <m/>
    <m/>
    <m/>
    <m/>
  </r>
  <r>
    <x v="1"/>
    <s v="CENTRO"/>
    <x v="4"/>
    <x v="38"/>
    <n v="44"/>
    <s v="PTAR"/>
    <s v="1-2025-33"/>
    <s v="PLANTA DE TRATAMIENTO DE AGUAS RESIDUALES RIO DE ORO"/>
    <s v="EVALUACIÓN"/>
    <d v="2026-05-31T00:00:00"/>
    <s v=""/>
    <s v="Resolución 888"/>
    <s v="PENDIENTE"/>
    <m/>
    <m/>
    <m/>
    <d v="2025-11-14T00:00:00"/>
    <d v="2026-06-30T00:00:00"/>
    <m/>
    <m/>
    <m/>
    <s v=""/>
    <s v="William Antonio Lozano Rivas"/>
    <s v="Coord. evaluación_x000a_Ing. José Manuel Vásquez Leal"/>
    <s v="PENDIENTE"/>
    <m/>
    <x v="0"/>
    <m/>
    <x v="0"/>
    <x v="0"/>
    <m/>
    <x v="0"/>
    <x v="0"/>
    <m/>
    <x v="0"/>
    <s v="Pendiente viabilidad"/>
    <s v="El diseñador ya entregó las subsanaciones completas y están avalados todos los componentes exceptuando el predial, cuyas subsanaciones han avanzado en un 85%. "/>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7A5DFE9-7794-40F7-8132-66AC83BCE770}" name="TablaDinámica1" cacheId="66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C14" firstHeaderRow="0" firstDataRow="1" firstDataCol="1" rowPageCount="7" colPageCount="1"/>
  <pivotFields count="47">
    <pivotField axis="axisPage" multipleItemSelectionAllowed="1" showAll="0">
      <items count="3">
        <item x="0"/>
        <item x="1"/>
        <item t="default"/>
      </items>
    </pivotField>
    <pivotField showAll="0"/>
    <pivotField axis="axisRow" showAll="0">
      <items count="19">
        <item x="13"/>
        <item x="8"/>
        <item x="9"/>
        <item sd="0" x="3"/>
        <item sd="0" x="11"/>
        <item x="0"/>
        <item sd="0" x="6"/>
        <item x="10"/>
        <item x="5"/>
        <item sd="0" x="16"/>
        <item x="12"/>
        <item x="2"/>
        <item sd="0" x="15"/>
        <item x="4"/>
        <item x="7"/>
        <item x="14"/>
        <item x="1"/>
        <item m="1" x="17"/>
        <item t="default"/>
      </items>
    </pivotField>
    <pivotField axis="axisRow" showAll="0">
      <items count="41">
        <item x="35"/>
        <item x="18"/>
        <item x="12"/>
        <item x="10"/>
        <item x="11"/>
        <item x="38"/>
        <item x="15"/>
        <item x="13"/>
        <item x="8"/>
        <item x="33"/>
        <item x="37"/>
        <item x="24"/>
        <item x="26"/>
        <item x="28"/>
        <item x="7"/>
        <item x="9"/>
        <item x="32"/>
        <item x="5"/>
        <item x="1"/>
        <item x="20"/>
        <item x="3"/>
        <item x="21"/>
        <item x="0"/>
        <item x="4"/>
        <item x="22"/>
        <item x="14"/>
        <item x="29"/>
        <item x="6"/>
        <item x="2"/>
        <item x="17"/>
        <item x="27"/>
        <item x="16"/>
        <item x="31"/>
        <item x="23"/>
        <item x="19"/>
        <item x="25"/>
        <item x="34"/>
        <item x="30"/>
        <item x="36"/>
        <item m="1" x="39"/>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Page" multipleItemSelectionAllowed="1" showAll="0">
      <items count="5">
        <item h="1" x="0"/>
        <item h="1" x="1"/>
        <item x="2"/>
        <item h="1" x="3"/>
        <item t="default"/>
      </items>
    </pivotField>
    <pivotField showAll="0"/>
    <pivotField axis="axisPage" multipleItemSelectionAllowed="1" showAll="0">
      <items count="5">
        <item x="0"/>
        <item x="1"/>
        <item x="2"/>
        <item x="3"/>
        <item t="default"/>
      </items>
    </pivotField>
    <pivotField axis="axisPage" multipleItemSelectionAllowed="1" showAll="0">
      <items count="5">
        <item x="0"/>
        <item x="1"/>
        <item x="2"/>
        <item x="3"/>
        <item t="default"/>
      </items>
    </pivotField>
    <pivotField showAll="0"/>
    <pivotField axis="axisPage" multipleItemSelectionAllowed="1" showAll="0">
      <items count="5">
        <item x="0"/>
        <item x="1"/>
        <item x="2"/>
        <item x="3"/>
        <item t="default"/>
      </items>
    </pivotField>
    <pivotField axis="axisPage" multipleItemSelectionAllowed="1" showAll="0">
      <items count="5">
        <item x="0"/>
        <item x="1"/>
        <item x="2"/>
        <item x="3"/>
        <item t="default"/>
      </items>
    </pivotField>
    <pivotField showAll="0"/>
    <pivotField axis="axisPage" multipleItemSelectionAllowed="1"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2">
    <field x="2"/>
    <field x="3"/>
  </rowFields>
  <rowItems count="5">
    <i>
      <x v="1"/>
    </i>
    <i r="1">
      <x v="3"/>
    </i>
    <i>
      <x v="7"/>
    </i>
    <i r="1">
      <x v="7"/>
    </i>
    <i t="grand">
      <x/>
    </i>
  </rowItems>
  <colFields count="1">
    <field x="-2"/>
  </colFields>
  <colItems count="2">
    <i>
      <x/>
    </i>
    <i i="1">
      <x v="1"/>
    </i>
  </colItems>
  <pageFields count="7">
    <pageField fld="0" hier="-1"/>
    <pageField fld="26" hier="-1"/>
    <pageField fld="28" hier="-1"/>
    <pageField fld="29" hier="-1"/>
    <pageField fld="31" hier="-1"/>
    <pageField fld="32" hier="-1"/>
    <pageField fld="34" hier="-1"/>
  </pageFields>
  <dataFields count="2">
    <dataField name="Cuenta de PROYECTO" fld="7" subtotal="count" baseField="0" baseItem="0"/>
    <dataField name="Producto de Gestor " fld="24" subtotal="product" baseField="2" baseItem="2"/>
  </dataFields>
  <formats count="6">
    <format dxfId="4">
      <pivotArea outline="0" collapsedLevelsAreSubtotals="1" fieldPosition="0"/>
    </format>
    <format dxfId="5">
      <pivotArea dataOnly="0" labelOnly="1" outline="0" fieldPosition="0">
        <references count="1">
          <reference field="0" count="0"/>
        </references>
      </pivotArea>
    </format>
    <format dxfId="6">
      <pivotArea dataOnly="0" labelOnly="1" outline="0" fieldPosition="0">
        <references count="1">
          <reference field="4294967294" count="1">
            <x v="0"/>
          </reference>
        </references>
      </pivotArea>
    </format>
    <format dxfId="7">
      <pivotArea outline="0" collapsedLevelsAreSubtotals="1" fieldPosition="0"/>
    </format>
    <format dxfId="8">
      <pivotArea dataOnly="0" labelOnly="1" outline="0" fieldPosition="0">
        <references count="1">
          <reference field="0" count="0"/>
        </references>
      </pivotArea>
    </format>
    <format dxfId="9">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0AF8C-D032-488B-BAD0-9D6CD4D87243}">
  <sheetPr filterMode="1">
    <tabColor theme="8" tint="-0.249977111117893"/>
    <pageSetUpPr fitToPage="1"/>
  </sheetPr>
  <dimension ref="A1:AH62"/>
  <sheetViews>
    <sheetView zoomScale="60" zoomScaleNormal="60" workbookViewId="0">
      <pane ySplit="6" topLeftCell="A7" activePane="bottomLeft" state="frozen"/>
      <selection pane="bottomLeft" activeCell="G79" sqref="G79"/>
      <selection activeCell="G79" sqref="G79"/>
    </sheetView>
  </sheetViews>
  <sheetFormatPr defaultColWidth="11.42578125" defaultRowHeight="15.75"/>
  <cols>
    <col min="1" max="1" width="10.42578125" customWidth="1"/>
    <col min="2" max="2" width="14.28515625" customWidth="1"/>
    <col min="3" max="3" width="24" customWidth="1"/>
    <col min="4" max="4" width="19" customWidth="1"/>
    <col min="5" max="5" width="5.7109375" customWidth="1"/>
    <col min="6" max="6" width="16.140625" style="29" customWidth="1"/>
    <col min="7" max="7" width="57" customWidth="1"/>
    <col min="8" max="8" width="17.42578125" customWidth="1"/>
    <col min="9" max="9" width="13.28515625" customWidth="1"/>
    <col min="10" max="16" width="12.42578125" customWidth="1"/>
    <col min="17" max="17" width="5.140625" customWidth="1"/>
    <col min="19" max="19" width="15" customWidth="1"/>
    <col min="20" max="21" width="2" customWidth="1"/>
    <col min="22" max="22" width="28" style="49" customWidth="1"/>
    <col min="23" max="23" width="14.28515625" style="49" customWidth="1"/>
    <col min="25" max="25" width="15.42578125" style="28" customWidth="1"/>
    <col min="26" max="26" width="26.85546875" style="5" customWidth="1"/>
    <col min="27" max="27" width="66.7109375" style="47" customWidth="1"/>
    <col min="28" max="29" width="11.42578125" style="28"/>
    <col min="33" max="33" width="50.7109375" customWidth="1"/>
  </cols>
  <sheetData>
    <row r="1" spans="1:29" ht="30" customHeight="1">
      <c r="A1" s="225" t="s">
        <v>0</v>
      </c>
      <c r="B1" s="225"/>
      <c r="C1" s="225"/>
      <c r="D1" s="225"/>
      <c r="E1" s="225"/>
      <c r="F1" s="225"/>
      <c r="G1" s="225"/>
      <c r="H1" s="225"/>
      <c r="I1" s="225"/>
      <c r="J1" s="225"/>
      <c r="K1" s="225"/>
      <c r="L1" s="225"/>
      <c r="M1" s="225"/>
      <c r="N1" s="225"/>
      <c r="O1" s="225"/>
      <c r="P1" s="225"/>
      <c r="R1" s="227" t="s">
        <v>1</v>
      </c>
      <c r="S1" s="227"/>
      <c r="V1" s="48"/>
      <c r="W1" s="48"/>
      <c r="X1" s="30"/>
      <c r="Y1" s="56"/>
    </row>
    <row r="2" spans="1:29">
      <c r="A2" s="226" t="s">
        <v>2</v>
      </c>
      <c r="B2" s="226"/>
      <c r="C2" s="226"/>
      <c r="D2" s="226"/>
      <c r="E2" s="226"/>
      <c r="F2" s="226"/>
      <c r="G2" s="226"/>
      <c r="H2" s="226"/>
      <c r="I2" s="226"/>
      <c r="J2" s="226"/>
      <c r="K2" s="226"/>
      <c r="L2" s="226"/>
      <c r="M2" s="226"/>
      <c r="N2" s="226"/>
      <c r="O2" s="226"/>
      <c r="P2" s="226"/>
      <c r="R2" s="40" t="s">
        <v>3</v>
      </c>
      <c r="S2" s="45" t="s">
        <v>4</v>
      </c>
      <c r="V2" s="214"/>
      <c r="W2" s="214"/>
    </row>
    <row r="3" spans="1:29">
      <c r="A3" s="41"/>
      <c r="B3" s="41"/>
      <c r="C3" s="41"/>
      <c r="D3" s="41"/>
      <c r="E3" s="41"/>
      <c r="F3" s="41"/>
      <c r="G3" s="41"/>
      <c r="H3" s="41"/>
      <c r="I3" s="41"/>
      <c r="J3" s="41"/>
      <c r="K3" s="41"/>
      <c r="L3" s="41"/>
      <c r="M3" s="41"/>
      <c r="N3" s="41"/>
      <c r="O3" s="41"/>
      <c r="P3" s="41"/>
      <c r="R3" s="40" t="s">
        <v>5</v>
      </c>
      <c r="S3" s="45" t="s">
        <v>6</v>
      </c>
      <c r="V3" s="214"/>
      <c r="W3" s="214"/>
    </row>
    <row r="4" spans="1:29">
      <c r="A4" s="41"/>
      <c r="B4" s="41"/>
      <c r="C4" s="41"/>
      <c r="D4" s="41"/>
      <c r="E4" s="41"/>
      <c r="F4" s="41"/>
      <c r="G4" s="41"/>
      <c r="H4" s="41"/>
      <c r="I4" s="41" t="s">
        <v>7</v>
      </c>
      <c r="J4" s="44" t="s">
        <v>7</v>
      </c>
      <c r="K4" s="44"/>
      <c r="L4" s="44"/>
      <c r="M4" s="44" t="s">
        <v>8</v>
      </c>
      <c r="N4" s="44" t="s">
        <v>9</v>
      </c>
      <c r="O4" s="44" t="s">
        <v>10</v>
      </c>
      <c r="P4" s="41"/>
      <c r="R4" s="40" t="s">
        <v>11</v>
      </c>
      <c r="S4" s="45" t="s">
        <v>12</v>
      </c>
      <c r="V4" s="214"/>
      <c r="W4" s="214"/>
    </row>
    <row r="5" spans="1:29" ht="15">
      <c r="A5" s="42"/>
      <c r="B5" s="42"/>
      <c r="C5" s="42"/>
      <c r="D5" s="42"/>
      <c r="E5" s="42"/>
      <c r="F5" s="43"/>
      <c r="G5" s="42"/>
      <c r="H5" s="42"/>
      <c r="I5" s="31" t="s">
        <v>13</v>
      </c>
      <c r="J5" s="31" t="s">
        <v>14</v>
      </c>
      <c r="K5" s="228" t="s">
        <v>15</v>
      </c>
      <c r="L5" s="229"/>
      <c r="M5" s="228" t="s">
        <v>16</v>
      </c>
      <c r="N5" s="229"/>
      <c r="O5" s="31" t="s">
        <v>17</v>
      </c>
      <c r="P5" s="44"/>
      <c r="R5" s="40" t="s">
        <v>18</v>
      </c>
      <c r="S5" s="45" t="s">
        <v>19</v>
      </c>
      <c r="V5" s="291" t="s">
        <v>20</v>
      </c>
      <c r="W5" s="291"/>
      <c r="Y5" s="292" t="s">
        <v>21</v>
      </c>
      <c r="Z5" s="292"/>
      <c r="AA5"/>
      <c r="AB5"/>
      <c r="AC5"/>
    </row>
    <row r="6" spans="1:29" ht="45" customHeight="1">
      <c r="A6" s="31" t="s">
        <v>22</v>
      </c>
      <c r="B6" s="31" t="s">
        <v>23</v>
      </c>
      <c r="C6" s="31" t="s">
        <v>24</v>
      </c>
      <c r="D6" s="31" t="s">
        <v>25</v>
      </c>
      <c r="E6" s="31" t="s">
        <v>26</v>
      </c>
      <c r="F6" s="31" t="s">
        <v>27</v>
      </c>
      <c r="G6" s="31" t="s">
        <v>28</v>
      </c>
      <c r="H6" s="31" t="s">
        <v>29</v>
      </c>
      <c r="I6" s="31" t="s">
        <v>30</v>
      </c>
      <c r="J6" s="31" t="s">
        <v>31</v>
      </c>
      <c r="K6" s="31" t="s">
        <v>32</v>
      </c>
      <c r="L6" s="31" t="s">
        <v>33</v>
      </c>
      <c r="M6" s="31" t="s">
        <v>34</v>
      </c>
      <c r="N6" s="31" t="s">
        <v>35</v>
      </c>
      <c r="O6" s="31" t="s">
        <v>36</v>
      </c>
      <c r="P6" s="31" t="s">
        <v>37</v>
      </c>
      <c r="V6" s="188" t="s">
        <v>38</v>
      </c>
      <c r="W6" s="188" t="s">
        <v>39</v>
      </c>
      <c r="Y6" s="191" t="s">
        <v>38</v>
      </c>
      <c r="Z6" s="191" t="s">
        <v>39</v>
      </c>
      <c r="AA6"/>
      <c r="AB6"/>
      <c r="AC6"/>
    </row>
    <row r="7" spans="1:29" s="28" customFormat="1" ht="62.25" hidden="1" customHeight="1">
      <c r="A7" s="32">
        <f>'MAYO Matriz 44 proyectos'!A7</f>
        <v>4165</v>
      </c>
      <c r="B7" s="32" t="str">
        <f>'MAYO Matriz 44 proyectos'!B7</f>
        <v>CENTRO</v>
      </c>
      <c r="C7" s="32" t="str">
        <f>'MAYO Matriz 44 proyectos'!C7</f>
        <v>Antioquia</v>
      </c>
      <c r="D7" s="32" t="str">
        <f>'MAYO Matriz 44 proyectos'!D7</f>
        <v>Apartadó</v>
      </c>
      <c r="E7" s="32">
        <f>'MAYO Matriz 44 proyectos'!E7</f>
        <v>1</v>
      </c>
      <c r="F7" s="32" t="str">
        <f>'MAYO Matriz 44 proyectos'!G7</f>
        <v>1-2023-207</v>
      </c>
      <c r="G7" s="33" t="str">
        <f>'MAYO Matriz 44 proyectos'!H7</f>
        <v>CONSTRUCCIÓN DE LAS REDES DE ALCANTARILLADO DE AGUAS RESIDUALES, EN EL BARRIO PORVENIR ETAPA II, MUNICIPIO DE APARTADÓ</v>
      </c>
      <c r="H7" s="32" t="str">
        <f>'MAYO Matriz 44 proyectos'!I7</f>
        <v>EVALUACIÓN</v>
      </c>
      <c r="I7" s="32" t="str">
        <f>IFERROR(IF(VLOOKUP(F7,'MAYO Matriz 44 proyectos'!$G$7:$AD$52,14,FALSE)="SI","✓",""),"")</f>
        <v/>
      </c>
      <c r="J7" s="34" t="str">
        <f>IF('MAYO Matriz 44 proyectos'!V7="SI","✓","")</f>
        <v/>
      </c>
      <c r="K7" s="34" t="str">
        <f>IF('MAYO Matriz 44 proyectos'!X7="SI","✓","")</f>
        <v/>
      </c>
      <c r="L7" s="34" t="str">
        <f>IF('MAYO Matriz 44 proyectos'!Y7="SI","✓","")</f>
        <v/>
      </c>
      <c r="M7" s="34" t="str">
        <f>IF('MAYO Matriz 44 proyectos'!AA7="SI","✓","")</f>
        <v/>
      </c>
      <c r="N7" s="34" t="str">
        <f>IF('MAYO Matriz 44 proyectos'!AB7="SI","✓","")</f>
        <v/>
      </c>
      <c r="O7" s="34" t="str">
        <f>IF('MAYO Matriz 44 proyectos'!AD7="SI","✓","")</f>
        <v/>
      </c>
      <c r="P7" s="35">
        <f t="shared" ref="P7:P50" si="0">COUNTIF(J7:O7,"✓")/6</f>
        <v>0</v>
      </c>
      <c r="V7" t="s">
        <v>40</v>
      </c>
      <c r="W7" s="29" cm="1">
        <f t="array" ref="W7">SUMPRODUCT(($A$7:$A$50=4165)*($P$7:$P$50&gt;=0.99))</f>
        <v>2</v>
      </c>
      <c r="X7"/>
      <c r="Y7" t="s">
        <v>40</v>
      </c>
      <c r="Z7" s="29" cm="1">
        <f t="array" ref="Z7">SUMPRODUCT(($A$7:$A$50=4173)*($P$7:$P$50&gt;=0.99))</f>
        <v>0</v>
      </c>
      <c r="AA7"/>
      <c r="AB7"/>
      <c r="AC7"/>
    </row>
    <row r="8" spans="1:29" s="28" customFormat="1" ht="62.25" hidden="1" customHeight="1">
      <c r="A8" s="36">
        <f>'MAYO Matriz 44 proyectos'!A8</f>
        <v>4165</v>
      </c>
      <c r="B8" s="36" t="str">
        <f>'MAYO Matriz 44 proyectos'!B8</f>
        <v>CENTRO</v>
      </c>
      <c r="C8" s="36" t="str">
        <f>'MAYO Matriz 44 proyectos'!C8</f>
        <v>Santander</v>
      </c>
      <c r="D8" s="36" t="str">
        <f>'MAYO Matriz 44 proyectos'!D8</f>
        <v>Rionegro</v>
      </c>
      <c r="E8" s="36">
        <f>'MAYO Matriz 44 proyectos'!E8</f>
        <v>2</v>
      </c>
      <c r="F8" s="36" t="str">
        <f>'MAYO Matriz 44 proyectos'!G8</f>
        <v>1-2022-101</v>
      </c>
      <c r="G8" s="37" t="str">
        <f>'MAYO Matriz 44 proyectos'!H8</f>
        <v>OPTIMIZACIÓN DEL SISTEMA DE ACUEDUCTO DEL CENTRO POBLADO PAPAYAL, MUNICIPIO DE RIONEGRO –SANTANDER</v>
      </c>
      <c r="H8" s="36" t="str">
        <f>'MAYO Matriz 44 proyectos'!I8</f>
        <v>SEGUIMIENTO</v>
      </c>
      <c r="I8" s="36" t="str">
        <f>IFERROR(IF(VLOOKUP(F8,'MAYO Matriz 44 proyectos'!$G$7:$AD$52,14,FALSE)="SI","✓",""),"")</f>
        <v/>
      </c>
      <c r="J8" s="38" t="str">
        <f>IF('MAYO Matriz 44 proyectos'!V8="SI","✓","")</f>
        <v/>
      </c>
      <c r="K8" s="38" t="str">
        <f>IF('MAYO Matriz 44 proyectos'!X8="SI","✓","")</f>
        <v/>
      </c>
      <c r="L8" s="38" t="str">
        <f>IF('MAYO Matriz 44 proyectos'!Y8="SI","✓","")</f>
        <v/>
      </c>
      <c r="M8" s="38" t="str">
        <f>IF('MAYO Matriz 44 proyectos'!AA8="SI","✓","")</f>
        <v/>
      </c>
      <c r="N8" s="38" t="str">
        <f>IF('MAYO Matriz 44 proyectos'!AB8="SI","✓","")</f>
        <v/>
      </c>
      <c r="O8" s="38" t="str">
        <f>IF('MAYO Matriz 44 proyectos'!AD8="SI","✓","")</f>
        <v/>
      </c>
      <c r="P8" s="39">
        <f t="shared" si="0"/>
        <v>0</v>
      </c>
      <c r="V8" t="s">
        <v>41</v>
      </c>
      <c r="W8" s="29" cm="1">
        <f t="array" ref="W8">SUMPRODUCT(($A$7:$A$50=4165)*($P$7:$P$50&gt;=0.83)*($P$7:$P$50&lt;0.99))</f>
        <v>6</v>
      </c>
      <c r="X8"/>
      <c r="Y8" t="s">
        <v>41</v>
      </c>
      <c r="Z8" s="29" cm="1">
        <f t="array" ref="Z8">SUMPRODUCT(($A$7:$A$50=4173)*($P$7:$P$50&gt;=0.83)*($P$7:$P$50&lt;0.99))</f>
        <v>0</v>
      </c>
      <c r="AA8"/>
      <c r="AB8"/>
      <c r="AC8"/>
    </row>
    <row r="9" spans="1:29" s="28" customFormat="1" ht="62.25" hidden="1" customHeight="1">
      <c r="A9" s="32">
        <f>'MAYO Matriz 44 proyectos'!A9</f>
        <v>4165</v>
      </c>
      <c r="B9" s="32" t="str">
        <f>'MAYO Matriz 44 proyectos'!B9</f>
        <v>CENTRO</v>
      </c>
      <c r="C9" s="32" t="str">
        <f>'MAYO Matriz 44 proyectos'!C9</f>
        <v>Santander</v>
      </c>
      <c r="D9" s="32" t="str">
        <f>'MAYO Matriz 44 proyectos'!D9</f>
        <v>San Benito</v>
      </c>
      <c r="E9" s="32">
        <f>'MAYO Matriz 44 proyectos'!E9</f>
        <v>3</v>
      </c>
      <c r="F9" s="32" t="str">
        <f>'MAYO Matriz 44 proyectos'!G9</f>
        <v>1-2024-98</v>
      </c>
      <c r="G9" s="33" t="str">
        <f>'MAYO Matriz 44 proyectos'!H9</f>
        <v xml:space="preserve">CONSTRUCCIÓN DEL ACUEDUCTO INTERVEREDAL Y CABECERA DEL MUNICIPIO DE SAN BENITO SANTANDER  </v>
      </c>
      <c r="H9" s="32" t="str">
        <f>'MAYO Matriz 44 proyectos'!I9</f>
        <v>SEGUIMIENTO</v>
      </c>
      <c r="I9" s="32" t="str">
        <f>IFERROR(IF(VLOOKUP(F9,'MAYO Matriz 44 proyectos'!$G$7:$AD$52,14,FALSE)="SI","✓",""),"")</f>
        <v/>
      </c>
      <c r="J9" s="34" t="str">
        <f>IF('MAYO Matriz 44 proyectos'!V9="SI","✓","")</f>
        <v>✓</v>
      </c>
      <c r="K9" s="34" t="str">
        <f>IF('MAYO Matriz 44 proyectos'!X9="SI","✓","")</f>
        <v>✓</v>
      </c>
      <c r="L9" s="34" t="str">
        <f>IF('MAYO Matriz 44 proyectos'!Y9="SI","✓","")</f>
        <v>✓</v>
      </c>
      <c r="M9" s="34" t="str">
        <f>IF('MAYO Matriz 44 proyectos'!AA9="SI","✓","")</f>
        <v>✓</v>
      </c>
      <c r="N9" s="34" t="str">
        <f>IF('MAYO Matriz 44 proyectos'!AB9="SI","✓","")</f>
        <v>✓</v>
      </c>
      <c r="O9" s="34" t="str">
        <f>IF('MAYO Matriz 44 proyectos'!AD9="SI","✓","")</f>
        <v/>
      </c>
      <c r="P9" s="35">
        <f t="shared" si="0"/>
        <v>0.83333333333333337</v>
      </c>
      <c r="V9" t="s">
        <v>42</v>
      </c>
      <c r="W9" s="29" cm="1">
        <f t="array" ref="W9">SUMPRODUCT(($A$7:$A$50=4165)*($P$7:$P$50&gt;=0.66)*($P$7:$P$50&lt;0.83))</f>
        <v>8</v>
      </c>
      <c r="X9"/>
      <c r="Y9" t="s">
        <v>42</v>
      </c>
      <c r="Z9" s="29" cm="1">
        <f t="array" ref="Z9">SUMPRODUCT(($A$7:$A$50=4173)*($P$7:$P$50&gt;=0.66)*($P$7:$P$50&lt;0.83))</f>
        <v>0</v>
      </c>
      <c r="AA9"/>
      <c r="AB9"/>
      <c r="AC9"/>
    </row>
    <row r="10" spans="1:29" s="28" customFormat="1" ht="62.25" hidden="1" customHeight="1">
      <c r="A10" s="36">
        <f>'MAYO Matriz 44 proyectos'!A10</f>
        <v>4165</v>
      </c>
      <c r="B10" s="36" t="str">
        <f>'MAYO Matriz 44 proyectos'!B10</f>
        <v>NORTE</v>
      </c>
      <c r="C10" s="36" t="str">
        <f>'MAYO Matriz 44 proyectos'!C10</f>
        <v>Atlántico</v>
      </c>
      <c r="D10" s="36" t="str">
        <f>'MAYO Matriz 44 proyectos'!D10</f>
        <v>Baranoa</v>
      </c>
      <c r="E10" s="36">
        <f>'MAYO Matriz 44 proyectos'!E10</f>
        <v>4</v>
      </c>
      <c r="F10" s="36" t="str">
        <f>'MAYO Matriz 44 proyectos'!G10</f>
        <v>1-2023-143</v>
      </c>
      <c r="G10" s="37" t="str">
        <f>'MAYO Matriz 44 proyectos'!H10</f>
        <v xml:space="preserve">CONSTRUCCIÓN DEL SISTEMA DE ACUEDUCTO PARA EL CORREGIMIENTO DE PITAL DE MEGUA EN EL MUNICIPIO DE BARANOA DEPARTAMENTO DEL ATLÁNTICO </v>
      </c>
      <c r="H10" s="36" t="str">
        <f>'MAYO Matriz 44 proyectos'!I10</f>
        <v>SEGUIMIENTO</v>
      </c>
      <c r="I10" s="36" t="str">
        <f>IFERROR(IF(VLOOKUP(F10,'MAYO Matriz 44 proyectos'!$G$7:$AD$52,14,FALSE)="SI","✓",""),"")</f>
        <v/>
      </c>
      <c r="J10" s="38" t="str">
        <f>IF('MAYO Matriz 44 proyectos'!V10="SI","✓","")</f>
        <v/>
      </c>
      <c r="K10" s="38" t="str">
        <f>IF('MAYO Matriz 44 proyectos'!X10="SI","✓","")</f>
        <v>✓</v>
      </c>
      <c r="L10" s="38" t="str">
        <f>IF('MAYO Matriz 44 proyectos'!Y10="SI","✓","")</f>
        <v>✓</v>
      </c>
      <c r="M10" s="38" t="str">
        <f>IF('MAYO Matriz 44 proyectos'!AA10="SI","✓","")</f>
        <v>✓</v>
      </c>
      <c r="N10" s="38" t="str">
        <f>IF('MAYO Matriz 44 proyectos'!AB10="SI","✓","")</f>
        <v/>
      </c>
      <c r="O10" s="38" t="str">
        <f>IF('MAYO Matriz 44 proyectos'!AD10="SI","✓","")</f>
        <v/>
      </c>
      <c r="P10" s="39">
        <f t="shared" si="0"/>
        <v>0.5</v>
      </c>
      <c r="V10" t="s">
        <v>43</v>
      </c>
      <c r="W10" s="29" cm="1">
        <f t="array" ref="W10">SUMPRODUCT(($A$7:$A$50=4165)*($P$7:$P$50&gt;=0.49)*($P$7:$P$50&lt;0.66))</f>
        <v>6</v>
      </c>
      <c r="X10"/>
      <c r="Y10" t="s">
        <v>43</v>
      </c>
      <c r="Z10" s="29" cm="1">
        <f t="array" ref="Z10">SUMPRODUCT(($A$7:$A$50=4173)*($P$7:$P$50&gt;=0.49)*($P$7:$P$50&lt;0.66))</f>
        <v>0</v>
      </c>
      <c r="AA10"/>
      <c r="AB10"/>
      <c r="AC10"/>
    </row>
    <row r="11" spans="1:29" s="28" customFormat="1" ht="62.25" hidden="1" customHeight="1">
      <c r="A11" s="32">
        <f>'MAYO Matriz 44 proyectos'!A11</f>
        <v>4165</v>
      </c>
      <c r="B11" s="32" t="str">
        <f>'MAYO Matriz 44 proyectos'!B11</f>
        <v>NORTE</v>
      </c>
      <c r="C11" s="32" t="str">
        <f>'MAYO Matriz 44 proyectos'!C11</f>
        <v>Atlántico</v>
      </c>
      <c r="D11" s="32" t="str">
        <f>'MAYO Matriz 44 proyectos'!D11</f>
        <v>Puerto Colombia</v>
      </c>
      <c r="E11" s="32">
        <f>'MAYO Matriz 44 proyectos'!E11</f>
        <v>5</v>
      </c>
      <c r="F11" s="32" t="str">
        <f>'MAYO Matriz 44 proyectos'!G11</f>
        <v>1-2023-88</v>
      </c>
      <c r="G11" s="33" t="str">
        <f>'MAYO Matriz 44 proyectos'!H11</f>
        <v>PROYECTO AMPLIACIÓN CONDUCCIÓN PLANTA DE TRATAMIENTO DE AGUA POTABLE LAS FLORES – TANQUE DE REBOMBEO SALGAR. TRAMO LOS MANATIES – SALGAR (ISSA ABUCHAIBE) DEL SISTEMA DE ACUEDUCTO DEL MUNICIPIO DE PUERTO COLOMBIA</v>
      </c>
      <c r="H11" s="32" t="str">
        <f>'MAYO Matriz 44 proyectos'!I11</f>
        <v>VIABLE</v>
      </c>
      <c r="I11" s="32" t="str">
        <f>IFERROR(IF(VLOOKUP(F11,'MAYO Matriz 44 proyectos'!$G$7:$AD$52,14,FALSE)="SI","✓",""),"")</f>
        <v/>
      </c>
      <c r="J11" s="34" t="str">
        <f>IF('MAYO Matriz 44 proyectos'!V11="SI","✓","")</f>
        <v/>
      </c>
      <c r="K11" s="34" t="str">
        <f>IF('MAYO Matriz 44 proyectos'!X11="SI","✓","")</f>
        <v/>
      </c>
      <c r="L11" s="34" t="str">
        <f>IF('MAYO Matriz 44 proyectos'!Y11="SI","✓","")</f>
        <v/>
      </c>
      <c r="M11" s="34" t="str">
        <f>IF('MAYO Matriz 44 proyectos'!AA11="SI","✓","")</f>
        <v/>
      </c>
      <c r="N11" s="34" t="str">
        <f>IF('MAYO Matriz 44 proyectos'!AB11="SI","✓","")</f>
        <v/>
      </c>
      <c r="O11" s="34" t="str">
        <f>IF('MAYO Matriz 44 proyectos'!AD11="SI","✓","")</f>
        <v/>
      </c>
      <c r="P11" s="35">
        <f t="shared" si="0"/>
        <v>0</v>
      </c>
      <c r="V11" t="s">
        <v>44</v>
      </c>
      <c r="W11" s="29" cm="1">
        <f t="array" ref="W11">SUMPRODUCT(($A$7:$A$50=4165)*($P$7:$P$50&gt;=0.32)*($P$7:$P$50&lt;0.49))</f>
        <v>3</v>
      </c>
      <c r="X11"/>
      <c r="Y11" t="s">
        <v>44</v>
      </c>
      <c r="Z11" s="29" cm="1">
        <f t="array" ref="Z11">SUMPRODUCT(($A$7:$A$50=4173)*($P$7:$P$50&gt;=0.32)*($P$7:$P$50&lt;0.49))</f>
        <v>0</v>
      </c>
      <c r="AA11"/>
      <c r="AB11"/>
      <c r="AC11"/>
    </row>
    <row r="12" spans="1:29" s="28" customFormat="1" ht="62.25" hidden="1" customHeight="1">
      <c r="A12" s="36">
        <f>'MAYO Matriz 44 proyectos'!A12</f>
        <v>4165</v>
      </c>
      <c r="B12" s="36" t="str">
        <f>'MAYO Matriz 44 proyectos'!B12</f>
        <v>NORTE</v>
      </c>
      <c r="C12" s="36" t="str">
        <f>'MAYO Matriz 44 proyectos'!C12</f>
        <v>Cesár</v>
      </c>
      <c r="D12" s="36" t="str">
        <f>'MAYO Matriz 44 proyectos'!D12</f>
        <v>San Alberto</v>
      </c>
      <c r="E12" s="36">
        <f>'MAYO Matriz 44 proyectos'!E12</f>
        <v>6</v>
      </c>
      <c r="F12" s="36" t="str">
        <f>'MAYO Matriz 44 proyectos'!G12</f>
        <v>1-2023-153</v>
      </c>
      <c r="G12" s="37" t="str">
        <f>'MAYO Matriz 44 proyectos'!H12</f>
        <v>CONSTRUCCIÓN DE ALCANTARILLADO PLUVIAL EN LA CABECERA MUNICIPAL DE SAN ALBERTO, DEPARTAMENTO DEL CESAR</v>
      </c>
      <c r="H12" s="36" t="str">
        <f>'MAYO Matriz 44 proyectos'!I12</f>
        <v>SEGUIMIENTO</v>
      </c>
      <c r="I12" s="36" t="str">
        <f>IFERROR(IF(VLOOKUP(F12,'MAYO Matriz 44 proyectos'!$G$7:$AD$52,14,FALSE)="SI","✓",""),"")</f>
        <v/>
      </c>
      <c r="J12" s="38" t="str">
        <f>IF('MAYO Matriz 44 proyectos'!V12="SI","✓","")</f>
        <v/>
      </c>
      <c r="K12" s="38" t="str">
        <f>IF('MAYO Matriz 44 proyectos'!X12="SI","✓","")</f>
        <v>✓</v>
      </c>
      <c r="L12" s="38" t="str">
        <f>IF('MAYO Matriz 44 proyectos'!Y12="SI","✓","")</f>
        <v>✓</v>
      </c>
      <c r="M12" s="38" t="str">
        <f>IF('MAYO Matriz 44 proyectos'!AA12="SI","✓","")</f>
        <v>✓</v>
      </c>
      <c r="N12" s="38" t="str">
        <f>IF('MAYO Matriz 44 proyectos'!AB12="SI","✓","")</f>
        <v>✓</v>
      </c>
      <c r="O12" s="38" t="str">
        <f>IF('MAYO Matriz 44 proyectos'!AD12="SI","✓","")</f>
        <v/>
      </c>
      <c r="P12" s="39">
        <f t="shared" si="0"/>
        <v>0.66666666666666663</v>
      </c>
      <c r="V12" t="s">
        <v>45</v>
      </c>
      <c r="W12" s="29" cm="1">
        <f t="array" ref="W12">SUMPRODUCT(($A$7:$A$50=4165)*($P$7:$P$50&gt;=0.16)*($P$7:$P$50&lt;0.32))</f>
        <v>2</v>
      </c>
      <c r="X12"/>
      <c r="Y12" t="s">
        <v>45</v>
      </c>
      <c r="Z12" s="29" cm="1">
        <f t="array" ref="Z12">SUMPRODUCT(($A$7:$A$50=4173)*($P$7:$P$50&gt;=0.16)*($P$7:$P$50&lt;0.32))</f>
        <v>0</v>
      </c>
      <c r="AA12"/>
      <c r="AB12"/>
      <c r="AC12"/>
    </row>
    <row r="13" spans="1:29" s="28" customFormat="1" ht="62.25" hidden="1" customHeight="1">
      <c r="A13" s="32">
        <f>'MAYO Matriz 44 proyectos'!A13</f>
        <v>4165</v>
      </c>
      <c r="B13" s="32" t="str">
        <f>'MAYO Matriz 44 proyectos'!B13</f>
        <v>NORTE</v>
      </c>
      <c r="C13" s="32" t="str">
        <f>'MAYO Matriz 44 proyectos'!C13</f>
        <v>CORDOBA</v>
      </c>
      <c r="D13" s="32" t="str">
        <f>'MAYO Matriz 44 proyectos'!D13</f>
        <v>San Bernardo Viento</v>
      </c>
      <c r="E13" s="32">
        <f>'MAYO Matriz 44 proyectos'!E13</f>
        <v>7</v>
      </c>
      <c r="F13" s="32" t="str">
        <f>'MAYO Matriz 44 proyectos'!G13</f>
        <v>1-2022-234</v>
      </c>
      <c r="G13" s="33" t="str">
        <f>'MAYO Matriz 44 proyectos'!H13</f>
        <v>CONSTRUCCIÓN DEL ALCANTARILLADO SANITARIO Y AMPLIACIÓN DE LA PLANTA DE TRATAMIENTO DE AGUAS RESIDUALES DEL CASCO URBANO DEL MUNICIPIO DE SAN BERNARDO DEL VIENTO CÓRDOBA</v>
      </c>
      <c r="H13" s="32" t="str">
        <f>'MAYO Matriz 44 proyectos'!I13</f>
        <v>VIABLE</v>
      </c>
      <c r="I13" s="32" t="str">
        <f>IFERROR(IF(VLOOKUP(F13,'MAYO Matriz 44 proyectos'!$G$7:$AD$52,14,FALSE)="SI","✓",""),"")</f>
        <v/>
      </c>
      <c r="J13" s="34" t="str">
        <f>IF('MAYO Matriz 44 proyectos'!V13="SI","✓","")</f>
        <v/>
      </c>
      <c r="K13" s="34" t="str">
        <f>IF('MAYO Matriz 44 proyectos'!X13="SI","✓","")</f>
        <v/>
      </c>
      <c r="L13" s="34" t="str">
        <f>IF('MAYO Matriz 44 proyectos'!Y13="SI","✓","")</f>
        <v/>
      </c>
      <c r="M13" s="34" t="str">
        <f>IF('MAYO Matriz 44 proyectos'!AA13="SI","✓","")</f>
        <v/>
      </c>
      <c r="N13" s="34" t="str">
        <f>IF('MAYO Matriz 44 proyectos'!AB13="SI","✓","")</f>
        <v/>
      </c>
      <c r="O13" s="34" t="str">
        <f>IF('MAYO Matriz 44 proyectos'!AD13="SI","✓","")</f>
        <v/>
      </c>
      <c r="P13" s="35">
        <f t="shared" si="0"/>
        <v>0</v>
      </c>
      <c r="V13" t="s">
        <v>46</v>
      </c>
      <c r="W13" s="29" cm="1">
        <f t="array" ref="W13">SUMPRODUCT(($A$7:$A$50=4165)*($P$7:$P$50&lt;0.16)*($P$7:$P$50&gt;=0))</f>
        <v>15</v>
      </c>
      <c r="X13"/>
      <c r="Y13" t="s">
        <v>46</v>
      </c>
      <c r="Z13" s="29" cm="1">
        <f t="array" ref="Z13">SUMPRODUCT(($A$7:$A$50=4173)*($P$7:$P$50&lt;0.16)*($P$7:$P$50&gt;=0))</f>
        <v>2</v>
      </c>
      <c r="AA13"/>
      <c r="AB13"/>
      <c r="AC13"/>
    </row>
    <row r="14" spans="1:29" s="28" customFormat="1" ht="62.25" customHeight="1">
      <c r="A14" s="36">
        <f>'MAYO Matriz 44 proyectos'!A14</f>
        <v>4165</v>
      </c>
      <c r="B14" s="36" t="str">
        <f>'MAYO Matriz 44 proyectos'!B14</f>
        <v>NORTE</v>
      </c>
      <c r="C14" s="36" t="str">
        <f>'MAYO Matriz 44 proyectos'!C14</f>
        <v>Sucre</v>
      </c>
      <c r="D14" s="36" t="str">
        <f>'MAYO Matriz 44 proyectos'!D14</f>
        <v>Los Palmitos</v>
      </c>
      <c r="E14" s="36">
        <f>'MAYO Matriz 44 proyectos'!E14</f>
        <v>8</v>
      </c>
      <c r="F14" s="36" t="str">
        <f>'MAYO Matriz 44 proyectos'!G14</f>
        <v>1-2022-29</v>
      </c>
      <c r="G14" s="37" t="str">
        <f>'MAYO Matriz 44 proyectos'!H14</f>
        <v>OPTIMIZACIÓN DEL SISTEMA DE ALCANTARILLADO DE LA CABECERA MUNICIPAL DE LOS PALMITOS-SUCRE, EN EL COMPONENTE DE REHABILITACIÓN Y AMPLIACIÓN DE REDES COLECTORAS Y PTAR</v>
      </c>
      <c r="H14" s="36" t="str">
        <f>'MAYO Matriz 44 proyectos'!I14</f>
        <v>SEGUIMIENTO</v>
      </c>
      <c r="I14" s="36" t="str">
        <f>IFERROR(IF(VLOOKUP(F14,'MAYO Matriz 44 proyectos'!$G$7:$AD$52,14,FALSE)="SI","✓",""),"")</f>
        <v/>
      </c>
      <c r="J14" s="38" t="str">
        <f>IF('MAYO Matriz 44 proyectos'!V14="SI","✓","")</f>
        <v>✓</v>
      </c>
      <c r="K14" s="38" t="str">
        <f>IF('MAYO Matriz 44 proyectos'!X14="SI","✓","")</f>
        <v>✓</v>
      </c>
      <c r="L14" s="38" t="str">
        <f>IF('MAYO Matriz 44 proyectos'!Y14="SI","✓","")</f>
        <v>✓</v>
      </c>
      <c r="M14" s="38" t="str">
        <f>IF('MAYO Matriz 44 proyectos'!AA14="SI","✓","")</f>
        <v>✓</v>
      </c>
      <c r="N14" s="38" t="str">
        <f>IF('MAYO Matriz 44 proyectos'!AB14="SI","✓","")</f>
        <v>✓</v>
      </c>
      <c r="O14" s="38" t="str">
        <f>IF('MAYO Matriz 44 proyectos'!AD14="SI","✓","")</f>
        <v>✓</v>
      </c>
      <c r="P14" s="39">
        <f t="shared" si="0"/>
        <v>1</v>
      </c>
      <c r="V14"/>
      <c r="W14" s="29"/>
      <c r="X14"/>
      <c r="Y14"/>
      <c r="Z14" s="29"/>
      <c r="AA14"/>
      <c r="AB14"/>
      <c r="AC14"/>
    </row>
    <row r="15" spans="1:29" s="28" customFormat="1" ht="62.25" hidden="1" customHeight="1">
      <c r="A15" s="32">
        <f>'MAYO Matriz 44 proyectos'!A15</f>
        <v>4165</v>
      </c>
      <c r="B15" s="32" t="str">
        <f>'MAYO Matriz 44 proyectos'!B15</f>
        <v>NORTE</v>
      </c>
      <c r="C15" s="32" t="str">
        <f>'MAYO Matriz 44 proyectos'!C15</f>
        <v>Sucre</v>
      </c>
      <c r="D15" s="32" t="str">
        <f>'MAYO Matriz 44 proyectos'!D15</f>
        <v>Majagual</v>
      </c>
      <c r="E15" s="32">
        <f>'MAYO Matriz 44 proyectos'!E15</f>
        <v>9</v>
      </c>
      <c r="F15" s="32" t="str">
        <f>'MAYO Matriz 44 proyectos'!G15</f>
        <v>1-2023-108</v>
      </c>
      <c r="G15" s="33" t="str">
        <f>'MAYO Matriz 44 proyectos'!H15</f>
        <v xml:space="preserve">CONSTRUCCIÓN DEL PARQUE AMBIENTAL TÉCNOLOGICO DE LA MOJANA SUCREÑA EN EL MUNICIPIO DE MAJAGUAL - SUCRE </v>
      </c>
      <c r="H15" s="32" t="str">
        <f>'MAYO Matriz 44 proyectos'!I15</f>
        <v>VIABLE</v>
      </c>
      <c r="I15" s="32" t="str">
        <f>IFERROR(IF(VLOOKUP(F15,'MAYO Matriz 44 proyectos'!$G$7:$AD$52,14,FALSE)="SI","✓",""),"")</f>
        <v/>
      </c>
      <c r="J15" s="34" t="str">
        <f>IF('MAYO Matriz 44 proyectos'!V15="SI","✓","")</f>
        <v/>
      </c>
      <c r="K15" s="34" t="str">
        <f>IF('MAYO Matriz 44 proyectos'!X15="SI","✓","")</f>
        <v/>
      </c>
      <c r="L15" s="34" t="str">
        <f>IF('MAYO Matriz 44 proyectos'!Y15="SI","✓","")</f>
        <v/>
      </c>
      <c r="M15" s="34" t="str">
        <f>IF('MAYO Matriz 44 proyectos'!AA15="SI","✓","")</f>
        <v/>
      </c>
      <c r="N15" s="34" t="str">
        <f>IF('MAYO Matriz 44 proyectos'!AB15="SI","✓","")</f>
        <v/>
      </c>
      <c r="O15" s="34" t="str">
        <f>IF('MAYO Matriz 44 proyectos'!AD15="SI","✓","")</f>
        <v/>
      </c>
      <c r="P15" s="35">
        <f t="shared" si="0"/>
        <v>0</v>
      </c>
      <c r="V15" s="189" t="s">
        <v>47</v>
      </c>
      <c r="W15" s="190">
        <f>COUNTIF($A$7:$A$50,4165)</f>
        <v>42</v>
      </c>
      <c r="X15"/>
      <c r="Y15" s="189" t="s">
        <v>48</v>
      </c>
      <c r="Z15" s="190">
        <f>COUNTIF($A$7:$A$50,4173)</f>
        <v>2</v>
      </c>
      <c r="AA15"/>
      <c r="AB15"/>
      <c r="AC15"/>
    </row>
    <row r="16" spans="1:29" s="28" customFormat="1" ht="62.25" hidden="1" customHeight="1">
      <c r="A16" s="36">
        <f>'MAYO Matriz 44 proyectos'!A16</f>
        <v>4165</v>
      </c>
      <c r="B16" s="36" t="str">
        <f>'MAYO Matriz 44 proyectos'!B16</f>
        <v>NORTE</v>
      </c>
      <c r="C16" s="36" t="str">
        <f>'MAYO Matriz 44 proyectos'!C16</f>
        <v>Sucre</v>
      </c>
      <c r="D16" s="36" t="str">
        <f>'MAYO Matriz 44 proyectos'!D16</f>
        <v>Tolú</v>
      </c>
      <c r="E16" s="36">
        <f>'MAYO Matriz 44 proyectos'!E16</f>
        <v>10</v>
      </c>
      <c r="F16" s="36" t="str">
        <f>'MAYO Matriz 44 proyectos'!G16</f>
        <v>1-2024-124</v>
      </c>
      <c r="G16" s="37" t="str">
        <f>'MAYO Matriz 44 proyectos'!H16</f>
        <v>OPTIMIZACION DE REDES DE ALCANTARILLADO EN LA ZONA URBANA DEL MUNICIPIO DE SANTIAGO DE TOLÚ, SUCRE</v>
      </c>
      <c r="H16" s="36" t="str">
        <f>'MAYO Matriz 44 proyectos'!I16</f>
        <v>VIABLE</v>
      </c>
      <c r="I16" s="36" t="str">
        <f>IFERROR(IF(VLOOKUP(F16,'MAYO Matriz 44 proyectos'!$G$7:$AD$52,14,FALSE)="SI","✓",""),"")</f>
        <v/>
      </c>
      <c r="J16" s="38" t="str">
        <f>IF('MAYO Matriz 44 proyectos'!V16="SI","✓","")</f>
        <v/>
      </c>
      <c r="K16" s="38" t="str">
        <f>IF('MAYO Matriz 44 proyectos'!X16="SI","✓","")</f>
        <v/>
      </c>
      <c r="L16" s="38" t="str">
        <f>IF('MAYO Matriz 44 proyectos'!Y16="SI","✓","")</f>
        <v/>
      </c>
      <c r="M16" s="38" t="str">
        <f>IF('MAYO Matriz 44 proyectos'!AA16="SI","✓","")</f>
        <v/>
      </c>
      <c r="N16" s="38" t="str">
        <f>IF('MAYO Matriz 44 proyectos'!AB16="SI","✓","")</f>
        <v/>
      </c>
      <c r="O16" s="38" t="str">
        <f>IF('MAYO Matriz 44 proyectos'!AD16="SI","✓","")</f>
        <v/>
      </c>
      <c r="P16" s="39">
        <f t="shared" si="0"/>
        <v>0</v>
      </c>
      <c r="V16"/>
      <c r="W16"/>
      <c r="X16"/>
      <c r="Y16"/>
      <c r="Z16"/>
      <c r="AA16"/>
      <c r="AB16"/>
      <c r="AC16"/>
    </row>
    <row r="17" spans="1:33" s="28" customFormat="1" ht="62.25" hidden="1" customHeight="1">
      <c r="A17" s="32">
        <f>'MAYO Matriz 44 proyectos'!A17</f>
        <v>4165</v>
      </c>
      <c r="B17" s="32" t="str">
        <f>'MAYO Matriz 44 proyectos'!B17</f>
        <v>NORTE</v>
      </c>
      <c r="C17" s="32" t="str">
        <f>'MAYO Matriz 44 proyectos'!C17</f>
        <v>Sucre</v>
      </c>
      <c r="D17" s="32" t="str">
        <f>'MAYO Matriz 44 proyectos'!D17</f>
        <v>Tolú</v>
      </c>
      <c r="E17" s="32">
        <f>'MAYO Matriz 44 proyectos'!E17</f>
        <v>11</v>
      </c>
      <c r="F17" s="32" t="str">
        <f>'MAYO Matriz 44 proyectos'!G17</f>
        <v>1-2024-152</v>
      </c>
      <c r="G17" s="33" t="str">
        <f>'MAYO Matriz 44 proyectos'!H17</f>
        <v>CONSTRUCCIÓN DE LA PLANTA DE TRATAMIENTO DE AGUAS RESIDUALES, DEL MUNICIPIO DE SANTIAGO DE TOLÚ-SUCRE</v>
      </c>
      <c r="H17" s="32" t="str">
        <f>'MAYO Matriz 44 proyectos'!I17</f>
        <v>VIABLE</v>
      </c>
      <c r="I17" s="32" t="str">
        <f>IFERROR(IF(VLOOKUP(F17,'MAYO Matriz 44 proyectos'!$G$7:$AD$52,14,FALSE)="SI","✓",""),"")</f>
        <v/>
      </c>
      <c r="J17" s="34" t="str">
        <f>IF('MAYO Matriz 44 proyectos'!V17="SI","✓","")</f>
        <v/>
      </c>
      <c r="K17" s="34" t="str">
        <f>IF('MAYO Matriz 44 proyectos'!X17="SI","✓","")</f>
        <v/>
      </c>
      <c r="L17" s="34" t="str">
        <f>IF('MAYO Matriz 44 proyectos'!Y17="SI","✓","")</f>
        <v/>
      </c>
      <c r="M17" s="34" t="str">
        <f>IF('MAYO Matriz 44 proyectos'!AA17="SI","✓","")</f>
        <v/>
      </c>
      <c r="N17" s="34" t="str">
        <f>IF('MAYO Matriz 44 proyectos'!AB17="SI","✓","")</f>
        <v/>
      </c>
      <c r="O17" s="34" t="str">
        <f>IF('MAYO Matriz 44 proyectos'!AD17="SI","✓","")</f>
        <v/>
      </c>
      <c r="P17" s="35">
        <f t="shared" si="0"/>
        <v>0</v>
      </c>
      <c r="V17"/>
      <c r="W17"/>
      <c r="X17"/>
      <c r="Y17"/>
      <c r="Z17"/>
      <c r="AA17"/>
      <c r="AB17"/>
      <c r="AC17"/>
    </row>
    <row r="18" spans="1:33" s="28" customFormat="1" ht="62.25" hidden="1" customHeight="1">
      <c r="A18" s="36">
        <f>'MAYO Matriz 44 proyectos'!A18</f>
        <v>4165</v>
      </c>
      <c r="B18" s="36" t="str">
        <f>'MAYO Matriz 44 proyectos'!B18</f>
        <v>PACIFICO</v>
      </c>
      <c r="C18" s="36" t="str">
        <f>'MAYO Matriz 44 proyectos'!C18</f>
        <v>Cauca</v>
      </c>
      <c r="D18" s="36" t="str">
        <f>'MAYO Matriz 44 proyectos'!D18</f>
        <v>Popayán</v>
      </c>
      <c r="E18" s="36">
        <f>'MAYO Matriz 44 proyectos'!E18</f>
        <v>12</v>
      </c>
      <c r="F18" s="36" t="str">
        <f>'MAYO Matriz 44 proyectos'!G18</f>
        <v>1-2021-98</v>
      </c>
      <c r="G18" s="37" t="str">
        <f>'MAYO Matriz 44 proyectos'!H18</f>
        <v>CONSTRUCCIÓN ETAPA II LINEA DE CONDUCCIÓN RÍO PALACE Y PLANTA DE TRATAMIENTO DE AGUA POTABLE PALACE, MUNICIPIO DE POPAYÁN</v>
      </c>
      <c r="H18" s="36" t="str">
        <f>'MAYO Matriz 44 proyectos'!I18</f>
        <v>SEGUIMIENTO</v>
      </c>
      <c r="I18" s="36" t="str">
        <f>IFERROR(IF(VLOOKUP(F18,'MAYO Matriz 44 proyectos'!$G$7:$AD$52,14,FALSE)="SI","✓",""),"")</f>
        <v/>
      </c>
      <c r="J18" s="38" t="str">
        <f>IF('MAYO Matriz 44 proyectos'!V18="SI","✓","")</f>
        <v>✓</v>
      </c>
      <c r="K18" s="38" t="str">
        <f>IF('MAYO Matriz 44 proyectos'!X18="SI","✓","")</f>
        <v/>
      </c>
      <c r="L18" s="38" t="str">
        <f>IF('MAYO Matriz 44 proyectos'!Y18="SI","✓","")</f>
        <v/>
      </c>
      <c r="M18" s="38" t="str">
        <f>IF('MAYO Matriz 44 proyectos'!AA18="SI","✓","")</f>
        <v/>
      </c>
      <c r="N18" s="38" t="str">
        <f>IF('MAYO Matriz 44 proyectos'!AB18="SI","✓","")</f>
        <v/>
      </c>
      <c r="O18" s="38" t="str">
        <f>IF('MAYO Matriz 44 proyectos'!AD18="SI","✓","")</f>
        <v/>
      </c>
      <c r="P18" s="39">
        <f t="shared" si="0"/>
        <v>0.16666666666666666</v>
      </c>
      <c r="V18"/>
      <c r="W18"/>
      <c r="X18"/>
      <c r="Y18"/>
      <c r="Z18"/>
      <c r="AA18"/>
      <c r="AB18"/>
      <c r="AC18"/>
    </row>
    <row r="19" spans="1:33" s="28" customFormat="1" ht="62.25" hidden="1" customHeight="1">
      <c r="A19" s="32">
        <f>'MAYO Matriz 44 proyectos'!A19</f>
        <v>4165</v>
      </c>
      <c r="B19" s="32" t="str">
        <f>'MAYO Matriz 44 proyectos'!B19</f>
        <v>PACIFICO</v>
      </c>
      <c r="C19" s="32" t="str">
        <f>'MAYO Matriz 44 proyectos'!C19</f>
        <v>CHOCO</v>
      </c>
      <c r="D19" s="32" t="str">
        <f>'MAYO Matriz 44 proyectos'!D19</f>
        <v>Condoto</v>
      </c>
      <c r="E19" s="32">
        <f>'MAYO Matriz 44 proyectos'!E19</f>
        <v>13</v>
      </c>
      <c r="F19" s="32" t="str">
        <f>'MAYO Matriz 44 proyectos'!G19</f>
        <v>1-2023-107</v>
      </c>
      <c r="G19" s="33" t="str">
        <f>'MAYO Matriz 44 proyectos'!H19</f>
        <v>CONSTRUCCION DE OBRAS COMPLEMENTARIAS PARA LA OPTIMIZACION DEL SISTEMA DE ACUEDUCTO DEL AREA URBANA DEL MUNICIPIO DE CONDOTO</v>
      </c>
      <c r="H19" s="32" t="str">
        <f>'MAYO Matriz 44 proyectos'!I19</f>
        <v>SEGUIMIENTO</v>
      </c>
      <c r="I19" s="32" t="str">
        <f>IFERROR(IF(VLOOKUP(F19,'MAYO Matriz 44 proyectos'!$G$7:$AD$52,14,FALSE)="SI","✓",""),"")</f>
        <v/>
      </c>
      <c r="J19" s="34" t="str">
        <f>IF('MAYO Matriz 44 proyectos'!V19="SI","✓","")</f>
        <v>✓</v>
      </c>
      <c r="K19" s="34" t="str">
        <f>IF('MAYO Matriz 44 proyectos'!X19="SI","✓","")</f>
        <v>✓</v>
      </c>
      <c r="L19" s="34" t="str">
        <f>IF('MAYO Matriz 44 proyectos'!Y19="SI","✓","")</f>
        <v>✓</v>
      </c>
      <c r="M19" s="34" t="str">
        <f>IF('MAYO Matriz 44 proyectos'!AA19="SI","✓","")</f>
        <v/>
      </c>
      <c r="N19" s="34" t="str">
        <f>IF('MAYO Matriz 44 proyectos'!AB19="SI","✓","")</f>
        <v/>
      </c>
      <c r="O19" s="34" t="str">
        <f>IF('MAYO Matriz 44 proyectos'!AD19="SI","✓","")</f>
        <v/>
      </c>
      <c r="P19" s="35">
        <f t="shared" si="0"/>
        <v>0.5</v>
      </c>
      <c r="V19"/>
      <c r="W19"/>
      <c r="X19"/>
      <c r="Y19"/>
      <c r="Z19"/>
      <c r="AA19"/>
      <c r="AB19"/>
      <c r="AC19"/>
    </row>
    <row r="20" spans="1:33" s="28" customFormat="1" ht="62.25" hidden="1" customHeight="1">
      <c r="A20" s="36">
        <f>'MAYO Matriz 44 proyectos'!A20</f>
        <v>4165</v>
      </c>
      <c r="B20" s="36" t="str">
        <f>'MAYO Matriz 44 proyectos'!B20</f>
        <v>PACIFICO</v>
      </c>
      <c r="C20" s="36" t="str">
        <f>'MAYO Matriz 44 proyectos'!C20</f>
        <v>CHOCO</v>
      </c>
      <c r="D20" s="36" t="str">
        <f>'MAYO Matriz 44 proyectos'!D20</f>
        <v>Quibdó</v>
      </c>
      <c r="E20" s="36">
        <f>'MAYO Matriz 44 proyectos'!E20</f>
        <v>14</v>
      </c>
      <c r="F20" s="36">
        <f>'MAYO Matriz 44 proyectos'!G20</f>
        <v>99999901568</v>
      </c>
      <c r="G20" s="37" t="str">
        <f>'MAYO Matriz 44 proyectos'!H20</f>
        <v>CONSTRUCCIÓN ESTACIÓN DE BOMBEO DE AGUA RESIDUAL LA BOMBITA</v>
      </c>
      <c r="H20" s="36" t="str">
        <f>'MAYO Matriz 44 proyectos'!I20</f>
        <v>EVALUACIÓN</v>
      </c>
      <c r="I20" s="36" t="str">
        <f>IFERROR(IF(VLOOKUP(F20,'MAYO Matriz 44 proyectos'!$G$7:$AD$52,14,FALSE)="SI","✓",""),"")</f>
        <v/>
      </c>
      <c r="J20" s="38" t="str">
        <f>IF('MAYO Matriz 44 proyectos'!V20="SI","✓","")</f>
        <v/>
      </c>
      <c r="K20" s="38" t="str">
        <f>IF('MAYO Matriz 44 proyectos'!X20="SI","✓","")</f>
        <v/>
      </c>
      <c r="L20" s="38" t="str">
        <f>IF('MAYO Matriz 44 proyectos'!Y20="SI","✓","")</f>
        <v/>
      </c>
      <c r="M20" s="38" t="str">
        <f>IF('MAYO Matriz 44 proyectos'!AA20="SI","✓","")</f>
        <v/>
      </c>
      <c r="N20" s="38" t="str">
        <f>IF('MAYO Matriz 44 proyectos'!AB20="SI","✓","")</f>
        <v/>
      </c>
      <c r="O20" s="38" t="str">
        <f>IF('MAYO Matriz 44 proyectos'!AD20="SI","✓","")</f>
        <v/>
      </c>
      <c r="P20" s="39">
        <f t="shared" si="0"/>
        <v>0</v>
      </c>
      <c r="V20"/>
      <c r="W20"/>
      <c r="X20"/>
      <c r="Y20"/>
      <c r="Z20"/>
      <c r="AA20"/>
      <c r="AB20"/>
      <c r="AC20"/>
    </row>
    <row r="21" spans="1:33" s="28" customFormat="1" ht="62.25" hidden="1" customHeight="1">
      <c r="A21" s="32">
        <f>'MAYO Matriz 44 proyectos'!A21</f>
        <v>4165</v>
      </c>
      <c r="B21" s="32" t="str">
        <f>'MAYO Matriz 44 proyectos'!B21</f>
        <v>PACIFICO</v>
      </c>
      <c r="C21" s="32" t="str">
        <f>'MAYO Matriz 44 proyectos'!C21</f>
        <v>CHOCO</v>
      </c>
      <c r="D21" s="32" t="str">
        <f>'MAYO Matriz 44 proyectos'!D21</f>
        <v>Union Panamericana</v>
      </c>
      <c r="E21" s="32">
        <f>'MAYO Matriz 44 proyectos'!E21</f>
        <v>15</v>
      </c>
      <c r="F21" s="32" t="str">
        <f>'MAYO Matriz 44 proyectos'!G21</f>
        <v>1-2024-162</v>
      </c>
      <c r="G21" s="33" t="str">
        <f>'MAYO Matriz 44 proyectos'!H21</f>
        <v>CONSTRUCCIÓN DEL SISTEMA DE ALCANTARILLADO PARA LOS CORREGUIMIENTOS SAN PABLO, QUIADO Y SALERO DEL MUNICIPIO DE UNIÓN PANAMERICANA – CHOCÓ</v>
      </c>
      <c r="H21" s="32" t="str">
        <f>'MAYO Matriz 44 proyectos'!I21</f>
        <v>SEGUIMIENTO</v>
      </c>
      <c r="I21" s="32" t="str">
        <f>IFERROR(IF(VLOOKUP(F21,'MAYO Matriz 44 proyectos'!$G$7:$AD$52,14,FALSE)="SI","✓",""),"")</f>
        <v/>
      </c>
      <c r="J21" s="34" t="str">
        <f>IF('MAYO Matriz 44 proyectos'!V21="SI","✓","")</f>
        <v>✓</v>
      </c>
      <c r="K21" s="34" t="str">
        <f>IF('MAYO Matriz 44 proyectos'!X21="SI","✓","")</f>
        <v>✓</v>
      </c>
      <c r="L21" s="34" t="str">
        <f>IF('MAYO Matriz 44 proyectos'!Y21="SI","✓","")</f>
        <v>✓</v>
      </c>
      <c r="M21" s="34" t="str">
        <f>IF('MAYO Matriz 44 proyectos'!AA21="SI","✓","")</f>
        <v/>
      </c>
      <c r="N21" s="34" t="str">
        <f>IF('MAYO Matriz 44 proyectos'!AB21="SI","✓","")</f>
        <v/>
      </c>
      <c r="O21" s="34" t="str">
        <f>IF('MAYO Matriz 44 proyectos'!AD21="SI","✓","")</f>
        <v/>
      </c>
      <c r="P21" s="35">
        <f t="shared" si="0"/>
        <v>0.5</v>
      </c>
      <c r="V21" s="215"/>
      <c r="W21" s="215"/>
      <c r="Z21" s="5"/>
      <c r="AA21" s="47"/>
    </row>
    <row r="22" spans="1:33" s="28" customFormat="1" ht="62.25" hidden="1" customHeight="1">
      <c r="A22" s="36">
        <f>'MAYO Matriz 44 proyectos'!A22</f>
        <v>4165</v>
      </c>
      <c r="B22" s="36" t="str">
        <f>'MAYO Matriz 44 proyectos'!B22</f>
        <v>PACIFICO</v>
      </c>
      <c r="C22" s="36" t="str">
        <f>'MAYO Matriz 44 proyectos'!C22</f>
        <v>NARIÑO</v>
      </c>
      <c r="D22" s="36" t="str">
        <f>'MAYO Matriz 44 proyectos'!D22</f>
        <v>Aldana</v>
      </c>
      <c r="E22" s="36">
        <f>'MAYO Matriz 44 proyectos'!E22</f>
        <v>16</v>
      </c>
      <c r="F22" s="36" t="str">
        <f>'MAYO Matriz 44 proyectos'!G22</f>
        <v>1-2025-69</v>
      </c>
      <c r="G22" s="37" t="str">
        <f>'MAYO Matriz 44 proyectos'!H22</f>
        <v>OPTIMIZACIÓN DEL SISTEMA DE ALCANTARILLADO DE LA CABECERA MUNICIPAL DEL MUNICIPIO DE ALDANA DEPARTAMENTO DE NARIÑO</v>
      </c>
      <c r="H22" s="36" t="str">
        <f>'MAYO Matriz 44 proyectos'!I22</f>
        <v>VIABLE</v>
      </c>
      <c r="I22" s="36" t="str">
        <f>IFERROR(IF(VLOOKUP(F22,'MAYO Matriz 44 proyectos'!$G$7:$AD$52,14,FALSE)="SI","✓",""),"")</f>
        <v/>
      </c>
      <c r="J22" s="38" t="str">
        <f>IF('MAYO Matriz 44 proyectos'!V22="SI","✓","")</f>
        <v/>
      </c>
      <c r="K22" s="38" t="str">
        <f>IF('MAYO Matriz 44 proyectos'!X22="SI","✓","")</f>
        <v/>
      </c>
      <c r="L22" s="38" t="str">
        <f>IF('MAYO Matriz 44 proyectos'!Y22="SI","✓","")</f>
        <v/>
      </c>
      <c r="M22" s="38" t="str">
        <f>IF('MAYO Matriz 44 proyectos'!AA22="SI","✓","")</f>
        <v/>
      </c>
      <c r="N22" s="38" t="str">
        <f>IF('MAYO Matriz 44 proyectos'!AB22="SI","✓","")</f>
        <v/>
      </c>
      <c r="O22" s="38" t="str">
        <f>IF('MAYO Matriz 44 proyectos'!AD22="SI","✓","")</f>
        <v/>
      </c>
      <c r="P22" s="39">
        <f t="shared" si="0"/>
        <v>0</v>
      </c>
      <c r="V22" s="215"/>
      <c r="W22" s="215"/>
      <c r="Z22" s="5"/>
      <c r="AA22" s="47"/>
    </row>
    <row r="23" spans="1:33" s="28" customFormat="1" ht="62.25" hidden="1" customHeight="1">
      <c r="A23" s="32">
        <f>'MAYO Matriz 44 proyectos'!A23</f>
        <v>4165</v>
      </c>
      <c r="B23" s="32" t="str">
        <f>'MAYO Matriz 44 proyectos'!B23</f>
        <v>PACIFICO</v>
      </c>
      <c r="C23" s="32" t="str">
        <f>'MAYO Matriz 44 proyectos'!C23</f>
        <v>Nariño</v>
      </c>
      <c r="D23" s="32" t="str">
        <f>'MAYO Matriz 44 proyectos'!D23</f>
        <v>Pasto</v>
      </c>
      <c r="E23" s="32">
        <f>'MAYO Matriz 44 proyectos'!E23</f>
        <v>17</v>
      </c>
      <c r="F23" s="32" t="str">
        <f>'MAYO Matriz 44 proyectos'!G23</f>
        <v>1-2023-51</v>
      </c>
      <c r="G23" s="33" t="str">
        <f>'MAYO Matriz 44 proyectos'!H23</f>
        <v>OPTIMIZACIÓN DEL MÓDULO CONVENCIONAL DE LA PTAP CENTENARIO Y CONSTRUCCIÓN ESTRUCTURAS DE TRATAMIENTO DE LODOS PTAP MIJITAYO, MUNICIPIO DE PASTO</v>
      </c>
      <c r="H23" s="32" t="str">
        <f>'MAYO Matriz 44 proyectos'!I23</f>
        <v>SEGUIMIENTO</v>
      </c>
      <c r="I23" s="32" t="str">
        <f>IFERROR(IF(VLOOKUP(F23,'MAYO Matriz 44 proyectos'!$G$7:$AD$52,14,FALSE)="SI","✓",""),"")</f>
        <v/>
      </c>
      <c r="J23" s="34" t="str">
        <f>IF('MAYO Matriz 44 proyectos'!V23="SI","✓","")</f>
        <v>✓</v>
      </c>
      <c r="K23" s="34" t="str">
        <f>IF('MAYO Matriz 44 proyectos'!X23="SI","✓","")</f>
        <v>✓</v>
      </c>
      <c r="L23" s="34" t="str">
        <f>IF('MAYO Matriz 44 proyectos'!Y23="SI","✓","")</f>
        <v>✓</v>
      </c>
      <c r="M23" s="34" t="str">
        <f>IF('MAYO Matriz 44 proyectos'!AA23="SI","✓","")</f>
        <v>✓</v>
      </c>
      <c r="N23" s="34" t="str">
        <f>IF('MAYO Matriz 44 proyectos'!AB23="SI","✓","")</f>
        <v/>
      </c>
      <c r="O23" s="34" t="str">
        <f>IF('MAYO Matriz 44 proyectos'!AD23="SI","✓","")</f>
        <v/>
      </c>
      <c r="P23" s="35">
        <f t="shared" si="0"/>
        <v>0.66666666666666663</v>
      </c>
      <c r="V23" s="215"/>
      <c r="W23" s="215"/>
      <c r="Z23" s="5"/>
      <c r="AA23" s="47"/>
    </row>
    <row r="24" spans="1:33" s="28" customFormat="1" ht="62.25" hidden="1" customHeight="1">
      <c r="A24" s="36">
        <f>'MAYO Matriz 44 proyectos'!A24</f>
        <v>4165</v>
      </c>
      <c r="B24" s="36" t="str">
        <f>'MAYO Matriz 44 proyectos'!B24</f>
        <v>PACIFICO</v>
      </c>
      <c r="C24" s="36" t="str">
        <f>'MAYO Matriz 44 proyectos'!C24</f>
        <v>NARIÑO</v>
      </c>
      <c r="D24" s="36" t="str">
        <f>'MAYO Matriz 44 proyectos'!D24</f>
        <v>Pasto</v>
      </c>
      <c r="E24" s="36">
        <f>'MAYO Matriz 44 proyectos'!E24</f>
        <v>18</v>
      </c>
      <c r="F24" s="36" t="str">
        <f>'MAYO Matriz 44 proyectos'!G24</f>
        <v>2-2019-129</v>
      </c>
      <c r="G24" s="37" t="str">
        <f>'MAYO Matriz 44 proyectos'!H24</f>
        <v>CONSTRUCCIÓN TRONCAL SANTA MÓNICA FASE II MUNICIPIO DE PASTO</v>
      </c>
      <c r="H24" s="36" t="str">
        <f>'MAYO Matriz 44 proyectos'!I24</f>
        <v>SEGUIMIENTO</v>
      </c>
      <c r="I24" s="36" t="str">
        <f>IFERROR(IF(VLOOKUP(F24,'MAYO Matriz 44 proyectos'!$G$7:$AD$52,14,FALSE)="SI","✓",""),"")</f>
        <v/>
      </c>
      <c r="J24" s="38" t="str">
        <f>IF('MAYO Matriz 44 proyectos'!V24="SI","✓","")</f>
        <v>✓</v>
      </c>
      <c r="K24" s="38" t="str">
        <f>IF('MAYO Matriz 44 proyectos'!X24="SI","✓","")</f>
        <v>✓</v>
      </c>
      <c r="L24" s="38" t="str">
        <f>IF('MAYO Matriz 44 proyectos'!Y24="SI","✓","")</f>
        <v>✓</v>
      </c>
      <c r="M24" s="38" t="str">
        <f>IF('MAYO Matriz 44 proyectos'!AA24="SI","✓","")</f>
        <v>✓</v>
      </c>
      <c r="N24" s="38" t="str">
        <f>IF('MAYO Matriz 44 proyectos'!AB24="SI","✓","")</f>
        <v>✓</v>
      </c>
      <c r="O24" s="38" t="str">
        <f>IF('MAYO Matriz 44 proyectos'!AD24="SI","✓","")</f>
        <v/>
      </c>
      <c r="P24" s="39">
        <f t="shared" si="0"/>
        <v>0.83333333333333337</v>
      </c>
      <c r="V24" s="215"/>
      <c r="W24" s="215"/>
      <c r="Z24" s="5"/>
      <c r="AA24" s="47"/>
    </row>
    <row r="25" spans="1:33" s="28" customFormat="1" ht="62.25" hidden="1" customHeight="1">
      <c r="A25" s="32">
        <f>'MAYO Matriz 44 proyectos'!A25</f>
        <v>4165</v>
      </c>
      <c r="B25" s="32" t="str">
        <f>'MAYO Matriz 44 proyectos'!B25</f>
        <v>PACIFICO</v>
      </c>
      <c r="C25" s="32" t="str">
        <f>'MAYO Matriz 44 proyectos'!C25</f>
        <v>Nariño</v>
      </c>
      <c r="D25" s="32" t="str">
        <f>'MAYO Matriz 44 proyectos'!D25</f>
        <v>Samaniego</v>
      </c>
      <c r="E25" s="32">
        <f>'MAYO Matriz 44 proyectos'!E25</f>
        <v>19</v>
      </c>
      <c r="F25" s="32" t="str">
        <f>'MAYO Matriz 44 proyectos'!G25</f>
        <v>1-2023-9</v>
      </c>
      <c r="G25" s="33" t="str">
        <f>'MAYO Matriz 44 proyectos'!H25</f>
        <v>OPTIMIZACIÓN DEL SISTEMA DE ACUEDUCTO DEL MUNICIPIO DE SAMANIEGO EN EL DEPARTAMENTO DE NARIÑO</v>
      </c>
      <c r="H25" s="32" t="str">
        <f>'MAYO Matriz 44 proyectos'!I25</f>
        <v>SEGUIMIENTO</v>
      </c>
      <c r="I25" s="32" t="str">
        <f>IFERROR(IF(VLOOKUP(F25,'MAYO Matriz 44 proyectos'!$G$7:$AD$52,14,FALSE)="SI","✓",""),"")</f>
        <v/>
      </c>
      <c r="J25" s="34" t="str">
        <f>IF('MAYO Matriz 44 proyectos'!V25="SI","✓","")</f>
        <v/>
      </c>
      <c r="K25" s="34" t="str">
        <f>IF('MAYO Matriz 44 proyectos'!X25="SI","✓","")</f>
        <v>✓</v>
      </c>
      <c r="L25" s="34" t="str">
        <f>IF('MAYO Matriz 44 proyectos'!Y25="SI","✓","")</f>
        <v>✓</v>
      </c>
      <c r="M25" s="34" t="str">
        <f>IF('MAYO Matriz 44 proyectos'!AA25="SI","✓","")</f>
        <v/>
      </c>
      <c r="N25" s="34" t="str">
        <f>IF('MAYO Matriz 44 proyectos'!AB25="SI","✓","")</f>
        <v/>
      </c>
      <c r="O25" s="34" t="str">
        <f>IF('MAYO Matriz 44 proyectos'!AD25="SI","✓","")</f>
        <v/>
      </c>
      <c r="P25" s="35">
        <f t="shared" si="0"/>
        <v>0.33333333333333331</v>
      </c>
      <c r="V25" s="215"/>
      <c r="W25" s="215"/>
      <c r="Z25" s="5"/>
      <c r="AA25" s="47"/>
    </row>
    <row r="26" spans="1:33" s="28" customFormat="1" ht="62.25" hidden="1" customHeight="1">
      <c r="A26" s="36">
        <f>'MAYO Matriz 44 proyectos'!A26</f>
        <v>4165</v>
      </c>
      <c r="B26" s="36" t="str">
        <f>'MAYO Matriz 44 proyectos'!B26</f>
        <v>PACIFICO</v>
      </c>
      <c r="C26" s="36" t="str">
        <f>'MAYO Matriz 44 proyectos'!C26</f>
        <v>NARIÑO</v>
      </c>
      <c r="D26" s="36" t="str">
        <f>'MAYO Matriz 44 proyectos'!D26</f>
        <v>SAN PABLO</v>
      </c>
      <c r="E26" s="36">
        <f>'MAYO Matriz 44 proyectos'!E26</f>
        <v>20</v>
      </c>
      <c r="F26" s="36" t="str">
        <f>'MAYO Matriz 44 proyectos'!G26</f>
        <v>1-2023-181</v>
      </c>
      <c r="G26" s="37" t="str">
        <f>'MAYO Matriz 44 proyectos'!H26</f>
        <v>OPTIMIZACIÓN DEL ALCANTARILLADO DEL CASCO URBANO Y CONSTRUCCIÓN DE LA PLANTA DE TRATAMIENTO DE AGUAS RESIDUALES EN EL SECTOR URBANO DEL MUNICIPIO DE SAN PABLO DEPARTAMENTO DE NARIÑO</v>
      </c>
      <c r="H26" s="36" t="str">
        <f>'MAYO Matriz 44 proyectos'!I26</f>
        <v>SEGUIMIENTO</v>
      </c>
      <c r="I26" s="36" t="str">
        <f>IFERROR(IF(VLOOKUP(F26,'MAYO Matriz 44 proyectos'!$G$7:$AD$52,14,FALSE)="SI","✓",""),"")</f>
        <v/>
      </c>
      <c r="J26" s="38" t="str">
        <f>IF('MAYO Matriz 44 proyectos'!V26="SI","✓","")</f>
        <v/>
      </c>
      <c r="K26" s="38" t="str">
        <f>IF('MAYO Matriz 44 proyectos'!X26="SI","✓","")</f>
        <v>✓</v>
      </c>
      <c r="L26" s="38" t="str">
        <f>IF('MAYO Matriz 44 proyectos'!Y26="SI","✓","")</f>
        <v>✓</v>
      </c>
      <c r="M26" s="38" t="str">
        <f>IF('MAYO Matriz 44 proyectos'!AA26="SI","✓","")</f>
        <v>✓</v>
      </c>
      <c r="N26" s="38" t="str">
        <f>IF('MAYO Matriz 44 proyectos'!AB26="SI","✓","")</f>
        <v>✓</v>
      </c>
      <c r="O26" s="38" t="str">
        <f>IF('MAYO Matriz 44 proyectos'!AD26="SI","✓","")</f>
        <v/>
      </c>
      <c r="P26" s="39">
        <f t="shared" si="0"/>
        <v>0.66666666666666663</v>
      </c>
      <c r="V26" s="215"/>
      <c r="W26" s="215"/>
      <c r="Z26" s="5"/>
      <c r="AA26" s="47"/>
    </row>
    <row r="27" spans="1:33" s="28" customFormat="1" ht="62.25" hidden="1" customHeight="1">
      <c r="A27" s="32">
        <f>'MAYO Matriz 44 proyectos'!A27</f>
        <v>4165</v>
      </c>
      <c r="B27" s="32" t="str">
        <f>'MAYO Matriz 44 proyectos'!B27</f>
        <v>PACIFICO</v>
      </c>
      <c r="C27" s="32" t="str">
        <f>'MAYO Matriz 44 proyectos'!C27</f>
        <v>NARIÑO</v>
      </c>
      <c r="D27" s="32" t="str">
        <f>'MAYO Matriz 44 proyectos'!D27</f>
        <v>Taminango</v>
      </c>
      <c r="E27" s="32">
        <f>'MAYO Matriz 44 proyectos'!E27</f>
        <v>21</v>
      </c>
      <c r="F27" s="32" t="str">
        <f>'MAYO Matriz 44 proyectos'!G27</f>
        <v>1-2023-161</v>
      </c>
      <c r="G27" s="33" t="str">
        <f>'MAYO Matriz 44 proyectos'!H27</f>
        <v>CONSTRUCCION DEL PROYECTO PLAN MAESTRO DE ALCANTARILLADO II ETAPA DE LA CABECERA MUNICIPAL DEL MUNICIPIO DE TAMINANGO</v>
      </c>
      <c r="H27" s="32" t="str">
        <f>'MAYO Matriz 44 proyectos'!I27</f>
        <v>SEGUIMIENTO</v>
      </c>
      <c r="I27" s="32" t="str">
        <f>IFERROR(IF(VLOOKUP(F27,'MAYO Matriz 44 proyectos'!$G$7:$AD$52,14,FALSE)="SI","✓",""),"")</f>
        <v/>
      </c>
      <c r="J27" s="34" t="str">
        <f>IF('MAYO Matriz 44 proyectos'!V27="SI","✓","")</f>
        <v/>
      </c>
      <c r="K27" s="34" t="str">
        <f>IF('MAYO Matriz 44 proyectos'!X27="SI","✓","")</f>
        <v>✓</v>
      </c>
      <c r="L27" s="34" t="str">
        <f>IF('MAYO Matriz 44 proyectos'!Y27="SI","✓","")</f>
        <v>✓</v>
      </c>
      <c r="M27" s="34" t="str">
        <f>IF('MAYO Matriz 44 proyectos'!AA27="SI","✓","")</f>
        <v>✓</v>
      </c>
      <c r="N27" s="34" t="str">
        <f>IF('MAYO Matriz 44 proyectos'!AB27="SI","✓","")</f>
        <v>✓</v>
      </c>
      <c r="O27" s="34" t="str">
        <f>IF('MAYO Matriz 44 proyectos'!AD27="SI","✓","")</f>
        <v/>
      </c>
      <c r="P27" s="35">
        <f t="shared" si="0"/>
        <v>0.66666666666666663</v>
      </c>
      <c r="V27" s="215"/>
      <c r="W27" s="215"/>
      <c r="Z27" s="5"/>
      <c r="AA27" s="47"/>
    </row>
    <row r="28" spans="1:33" s="28" customFormat="1" ht="62.25" hidden="1" customHeight="1">
      <c r="A28" s="36">
        <f>'MAYO Matriz 44 proyectos'!A28</f>
        <v>4165</v>
      </c>
      <c r="B28" s="36" t="str">
        <f>'MAYO Matriz 44 proyectos'!B28</f>
        <v>PACIFICO</v>
      </c>
      <c r="C28" s="36" t="str">
        <f>'MAYO Matriz 44 proyectos'!C28</f>
        <v>Nariño</v>
      </c>
      <c r="D28" s="36" t="str">
        <f>'MAYO Matriz 44 proyectos'!D28</f>
        <v>Tumaco</v>
      </c>
      <c r="E28" s="36">
        <f>'MAYO Matriz 44 proyectos'!E28</f>
        <v>22</v>
      </c>
      <c r="F28" s="36" t="str">
        <f>'MAYO Matriz 44 proyectos'!G28</f>
        <v>1-2023-40</v>
      </c>
      <c r="G28" s="37" t="str">
        <f>'MAYO Matriz 44 proyectos'!H28</f>
        <v>OBRAS DE OPTIMIZACIÓN Y AMPLIACIÓN DEL SISTEMA DE ACUEDUCTO DEL DISTRITO ESPECIAL DE TUMACO, DEPARTAMENTO DE NARIÑO, COLOMBIA - FASE V ETAPA III - GPD ISLA TUMACO</v>
      </c>
      <c r="H28" s="36" t="str">
        <f>'MAYO Matriz 44 proyectos'!I28</f>
        <v>SEGUIMIENTO</v>
      </c>
      <c r="I28" s="36" t="str">
        <f>IFERROR(IF(VLOOKUP(F28,'MAYO Matriz 44 proyectos'!$G$7:$AD$52,14,FALSE)="SI","✓",""),"")</f>
        <v/>
      </c>
      <c r="J28" s="38" t="str">
        <f>IF('MAYO Matriz 44 proyectos'!V28="SI","✓","")</f>
        <v>✓</v>
      </c>
      <c r="K28" s="38" t="str">
        <f>IF('MAYO Matriz 44 proyectos'!X28="SI","✓","")</f>
        <v>✓</v>
      </c>
      <c r="L28" s="38" t="str">
        <f>IF('MAYO Matriz 44 proyectos'!Y28="SI","✓","")</f>
        <v>✓</v>
      </c>
      <c r="M28" s="38" t="str">
        <f>IF('MAYO Matriz 44 proyectos'!AA28="SI","✓","")</f>
        <v/>
      </c>
      <c r="N28" s="38" t="str">
        <f>IF('MAYO Matriz 44 proyectos'!AB28="SI","✓","")</f>
        <v/>
      </c>
      <c r="O28" s="38" t="str">
        <f>IF('MAYO Matriz 44 proyectos'!AD28="SI","✓","")</f>
        <v/>
      </c>
      <c r="P28" s="39">
        <f t="shared" si="0"/>
        <v>0.5</v>
      </c>
      <c r="V28" s="215"/>
      <c r="W28" s="215"/>
      <c r="Z28" s="5"/>
      <c r="AA28" s="47"/>
      <c r="AG28" s="47"/>
    </row>
    <row r="29" spans="1:33" s="28" customFormat="1" ht="62.25" hidden="1" customHeight="1">
      <c r="A29" s="32">
        <f>'MAYO Matriz 44 proyectos'!A29</f>
        <v>4165</v>
      </c>
      <c r="B29" s="32" t="str">
        <f>'MAYO Matriz 44 proyectos'!B29</f>
        <v>PACIFICO</v>
      </c>
      <c r="C29" s="32" t="str">
        <f>'MAYO Matriz 44 proyectos'!C29</f>
        <v>Nariño</v>
      </c>
      <c r="D29" s="32" t="str">
        <f>'MAYO Matriz 44 proyectos'!D29</f>
        <v>Tumaco</v>
      </c>
      <c r="E29" s="32">
        <f>'MAYO Matriz 44 proyectos'!E29</f>
        <v>23</v>
      </c>
      <c r="F29" s="32" t="str">
        <f>'MAYO Matriz 44 proyectos'!G29</f>
        <v>1-2023-57</v>
      </c>
      <c r="G29" s="33" t="str">
        <f>'MAYO Matriz 44 proyectos'!H29</f>
        <v>OBRAS DE OPTIMIZACIÓN Y AMPLIACIÓN DEL SISTEMA DE ACUEDUCTO DEL DISTRITO ESPECIAL DE TUMACO, DEPARTAMENTO DE NARIÑO FASE V ETAPA II-GPD ISLA MORRO</v>
      </c>
      <c r="H29" s="32" t="str">
        <f>'MAYO Matriz 44 proyectos'!I29</f>
        <v>SEGUIMIENTO</v>
      </c>
      <c r="I29" s="32" t="str">
        <f>IFERROR(IF(VLOOKUP(F29,'MAYO Matriz 44 proyectos'!$G$7:$AD$52,14,FALSE)="SI","✓",""),"")</f>
        <v/>
      </c>
      <c r="J29" s="34" t="str">
        <f>IF('MAYO Matriz 44 proyectos'!V29="SI","✓","")</f>
        <v>✓</v>
      </c>
      <c r="K29" s="34" t="str">
        <f>IF('MAYO Matriz 44 proyectos'!X29="SI","✓","")</f>
        <v>✓</v>
      </c>
      <c r="L29" s="34" t="str">
        <f>IF('MAYO Matriz 44 proyectos'!Y29="SI","✓","")</f>
        <v>✓</v>
      </c>
      <c r="M29" s="34" t="str">
        <f>IF('MAYO Matriz 44 proyectos'!AA29="SI","✓","")</f>
        <v/>
      </c>
      <c r="N29" s="34" t="str">
        <f>IF('MAYO Matriz 44 proyectos'!AB29="SI","✓","")</f>
        <v/>
      </c>
      <c r="O29" s="34" t="str">
        <f>IF('MAYO Matriz 44 proyectos'!AD29="SI","✓","")</f>
        <v/>
      </c>
      <c r="P29" s="35">
        <f t="shared" si="0"/>
        <v>0.5</v>
      </c>
      <c r="V29" s="215"/>
      <c r="W29" s="215"/>
      <c r="Z29" s="5"/>
      <c r="AA29" s="47"/>
    </row>
    <row r="30" spans="1:33" s="28" customFormat="1" ht="62.25" hidden="1" customHeight="1">
      <c r="A30" s="36">
        <f>'MAYO Matriz 44 proyectos'!A30</f>
        <v>4165</v>
      </c>
      <c r="B30" s="36" t="str">
        <f>'MAYO Matriz 44 proyectos'!B30</f>
        <v>PACIFICO</v>
      </c>
      <c r="C30" s="36" t="str">
        <f>'MAYO Matriz 44 proyectos'!C30</f>
        <v>NARIÑO</v>
      </c>
      <c r="D30" s="36" t="str">
        <f>'MAYO Matriz 44 proyectos'!D30</f>
        <v>Tumaco</v>
      </c>
      <c r="E30" s="36">
        <f>'MAYO Matriz 44 proyectos'!E30</f>
        <v>24</v>
      </c>
      <c r="F30" s="36" t="str">
        <f>'MAYO Matriz 44 proyectos'!G30</f>
        <v>2-2020-273</v>
      </c>
      <c r="G30" s="37" t="str">
        <f>'MAYO Matriz 44 proyectos'!H30</f>
        <v>OBRAS DE OPTIMIZACIÓN Y AMPLIACIÓN DEL SISTEMA DE ACUEDUCTO DEL DISTRITO ESPECIAL DE TUMACO, OPTIMIZACIÓN Y AMPLIACIÓN PLANTA DE TRATAMIENTO DE AGUA POTABLE Y SISTEMA SCADA FASE III, ETAPA II</v>
      </c>
      <c r="H30" s="36" t="str">
        <f>'MAYO Matriz 44 proyectos'!I30</f>
        <v>SEGUIMIENTO</v>
      </c>
      <c r="I30" s="36" t="str">
        <f>IFERROR(IF(VLOOKUP(F30,'MAYO Matriz 44 proyectos'!$G$7:$AD$52,14,FALSE)="SI","✓",""),"")</f>
        <v/>
      </c>
      <c r="J30" s="38" t="str">
        <f>IF('MAYO Matriz 44 proyectos'!V30="SI","✓","")</f>
        <v>✓</v>
      </c>
      <c r="K30" s="38" t="str">
        <f>IF('MAYO Matriz 44 proyectos'!X30="SI","✓","")</f>
        <v>✓</v>
      </c>
      <c r="L30" s="38" t="str">
        <f>IF('MAYO Matriz 44 proyectos'!Y30="SI","✓","")</f>
        <v>✓</v>
      </c>
      <c r="M30" s="38" t="str">
        <f>IF('MAYO Matriz 44 proyectos'!AA30="SI","✓","")</f>
        <v>✓</v>
      </c>
      <c r="N30" s="38" t="str">
        <f>IF('MAYO Matriz 44 proyectos'!AB30="SI","✓","")</f>
        <v/>
      </c>
      <c r="O30" s="38" t="str">
        <f>IF('MAYO Matriz 44 proyectos'!AD30="SI","✓","")</f>
        <v/>
      </c>
      <c r="P30" s="39">
        <f t="shared" si="0"/>
        <v>0.66666666666666663</v>
      </c>
      <c r="V30" s="215"/>
      <c r="W30" s="215"/>
      <c r="Z30" s="5"/>
      <c r="AA30" s="47"/>
    </row>
    <row r="31" spans="1:33" s="28" customFormat="1" ht="62.25" hidden="1" customHeight="1">
      <c r="A31" s="32">
        <f>'MAYO Matriz 44 proyectos'!A31</f>
        <v>4165</v>
      </c>
      <c r="B31" s="32" t="str">
        <f>'MAYO Matriz 44 proyectos'!B31</f>
        <v>PACIFICO</v>
      </c>
      <c r="C31" s="32" t="str">
        <f>'MAYO Matriz 44 proyectos'!C31</f>
        <v>VALLE DEL CAUCA</v>
      </c>
      <c r="D31" s="32" t="str">
        <f>'MAYO Matriz 44 proyectos'!D31</f>
        <v>Calima</v>
      </c>
      <c r="E31" s="32">
        <f>'MAYO Matriz 44 proyectos'!E31</f>
        <v>25</v>
      </c>
      <c r="F31" s="32" t="str">
        <f>'MAYO Matriz 44 proyectos'!G31</f>
        <v>1-2023-16</v>
      </c>
      <c r="G31" s="33" t="str">
        <f>'MAYO Matriz 44 proyectos'!H31</f>
        <v>CONSTRUCCIÓN DEL SISTEMA DE ACUEDUCTO INTERVEREDAL PARA LAS VEREDAS LA GAVIOTA, EL MIRADOR, LA ITALIA, EL DIAMANTE, DEL MUNICIPIO DE CALIMA EL DARIEN</v>
      </c>
      <c r="H31" s="32" t="str">
        <f>'MAYO Matriz 44 proyectos'!I31</f>
        <v>SEGUIMIENTO</v>
      </c>
      <c r="I31" s="32" t="str">
        <f>IFERROR(IF(VLOOKUP(F31,'MAYO Matriz 44 proyectos'!$G$7:$AD$52,14,FALSE)="SI","✓",""),"")</f>
        <v/>
      </c>
      <c r="J31" s="34" t="str">
        <f>IF('MAYO Matriz 44 proyectos'!V31="SI","✓","")</f>
        <v>✓</v>
      </c>
      <c r="K31" s="34" t="str">
        <f>IF('MAYO Matriz 44 proyectos'!X31="SI","✓","")</f>
        <v>✓</v>
      </c>
      <c r="L31" s="34" t="str">
        <f>IF('MAYO Matriz 44 proyectos'!Y31="SI","✓","")</f>
        <v>✓</v>
      </c>
      <c r="M31" s="34" t="str">
        <f>IF('MAYO Matriz 44 proyectos'!AA31="SI","✓","")</f>
        <v>✓</v>
      </c>
      <c r="N31" s="34" t="str">
        <f>IF('MAYO Matriz 44 proyectos'!AB31="SI","✓","")</f>
        <v>✓</v>
      </c>
      <c r="O31" s="34" t="str">
        <f>IF('MAYO Matriz 44 proyectos'!AD31="SI","✓","")</f>
        <v/>
      </c>
      <c r="P31" s="35">
        <f t="shared" si="0"/>
        <v>0.83333333333333337</v>
      </c>
      <c r="V31" s="215"/>
      <c r="W31" s="215"/>
      <c r="Z31" s="5"/>
      <c r="AA31" s="47"/>
    </row>
    <row r="32" spans="1:33" s="28" customFormat="1" ht="62.25" hidden="1" customHeight="1">
      <c r="A32" s="36">
        <f>'MAYO Matriz 44 proyectos'!A32</f>
        <v>4165</v>
      </c>
      <c r="B32" s="36" t="str">
        <f>'MAYO Matriz 44 proyectos'!B32</f>
        <v>PACIFICO</v>
      </c>
      <c r="C32" s="36" t="str">
        <f>'MAYO Matriz 44 proyectos'!C32</f>
        <v>VALLE DEL CAUCA</v>
      </c>
      <c r="D32" s="36" t="str">
        <f>'MAYO Matriz 44 proyectos'!D32</f>
        <v>Palmira</v>
      </c>
      <c r="E32" s="36">
        <f>'MAYO Matriz 44 proyectos'!E32</f>
        <v>26</v>
      </c>
      <c r="F32" s="36">
        <f>'MAYO Matriz 44 proyectos'!G32</f>
        <v>99999901956</v>
      </c>
      <c r="G32" s="37" t="str">
        <f>'MAYO Matriz 44 proyectos'!H32</f>
        <v>CONSTRUCCIÓN DEL ALCANTARILLADO PARA AGUAS RESIDUALES  Y AGUAS LLUVIAS DE LOS CENTROS POBLADOS DE LOS CORREGIMIENTOS  DE ROZO, LA TORRE Y LA ACEQUIA, Y SISTEMA DE TRATAMIENTO DE AGUAS RESIDUALES DE LOS MISMOS EN EL MUNCIPIO DE PALMIRA, DEPARTAMENTO DE VALLE DEL CAUCA.</v>
      </c>
      <c r="H32" s="36" t="str">
        <f>'MAYO Matriz 44 proyectos'!I32</f>
        <v>EVALUACIÓN</v>
      </c>
      <c r="I32" s="36" t="str">
        <f>IFERROR(IF(VLOOKUP(F32,'MAYO Matriz 44 proyectos'!$G$7:$AD$52,14,FALSE)="SI","✓",""),"")</f>
        <v/>
      </c>
      <c r="J32" s="38" t="str">
        <f>IF('MAYO Matriz 44 proyectos'!V32="SI","✓","")</f>
        <v/>
      </c>
      <c r="K32" s="38" t="str">
        <f>IF('MAYO Matriz 44 proyectos'!X32="SI","✓","")</f>
        <v/>
      </c>
      <c r="L32" s="38" t="str">
        <f>IF('MAYO Matriz 44 proyectos'!Y32="SI","✓","")</f>
        <v/>
      </c>
      <c r="M32" s="38" t="str">
        <f>IF('MAYO Matriz 44 proyectos'!AA32="SI","✓","")</f>
        <v/>
      </c>
      <c r="N32" s="38" t="str">
        <f>IF('MAYO Matriz 44 proyectos'!AB32="SI","✓","")</f>
        <v/>
      </c>
      <c r="O32" s="38" t="str">
        <f>IF('MAYO Matriz 44 proyectos'!AD32="SI","✓","")</f>
        <v/>
      </c>
      <c r="P32" s="39">
        <f t="shared" si="0"/>
        <v>0</v>
      </c>
      <c r="V32" s="215"/>
      <c r="W32" s="215"/>
      <c r="Z32" s="5"/>
      <c r="AA32" s="47"/>
    </row>
    <row r="33" spans="1:34" s="28" customFormat="1" ht="62.25" hidden="1" customHeight="1">
      <c r="A33" s="32">
        <f>'MAYO Matriz 44 proyectos'!A33</f>
        <v>4165</v>
      </c>
      <c r="B33" s="32" t="str">
        <f>'MAYO Matriz 44 proyectos'!B33</f>
        <v>SUR</v>
      </c>
      <c r="C33" s="32" t="str">
        <f>'MAYO Matriz 44 proyectos'!C33</f>
        <v>Arauca</v>
      </c>
      <c r="D33" s="32" t="str">
        <f>'MAYO Matriz 44 proyectos'!D33</f>
        <v>Arauca</v>
      </c>
      <c r="E33" s="32">
        <f>'MAYO Matriz 44 proyectos'!E33</f>
        <v>27</v>
      </c>
      <c r="F33" s="32" t="str">
        <f>'MAYO Matriz 44 proyectos'!G33</f>
        <v>1-2023-151</v>
      </c>
      <c r="G33" s="33" t="str">
        <f>'MAYO Matriz 44 proyectos'!H33</f>
        <v>CONSTRUCCIÓN DE REDES DE ALCANTARILLADO SANITARIO Y REDES DE ACUEDUCTO PARA EL SECTOR COMPRENDIDO ENTRE LA AVENIDA JUAN FARFÁN, LA CARRERA 11 Y LA CALLE 23 EN EL MUNICIPIO DE ARAUCA DEPARTAMENTO DE ARAUCA</v>
      </c>
      <c r="H33" s="32" t="str">
        <f>'MAYO Matriz 44 proyectos'!I33</f>
        <v>SEGUIMIENTO</v>
      </c>
      <c r="I33" s="32" t="str">
        <f>IFERROR(IF(VLOOKUP(F33,'MAYO Matriz 44 proyectos'!$G$7:$AD$52,14,FALSE)="SI","✓",""),"")</f>
        <v/>
      </c>
      <c r="J33" s="34" t="str">
        <f>IF('MAYO Matriz 44 proyectos'!V33="SI","✓","")</f>
        <v>✓</v>
      </c>
      <c r="K33" s="34" t="str">
        <f>IF('MAYO Matriz 44 proyectos'!X33="SI","✓","")</f>
        <v>✓</v>
      </c>
      <c r="L33" s="34" t="str">
        <f>IF('MAYO Matriz 44 proyectos'!Y33="SI","✓","")</f>
        <v>✓</v>
      </c>
      <c r="M33" s="34" t="str">
        <f>IF('MAYO Matriz 44 proyectos'!AA33="SI","✓","")</f>
        <v>✓</v>
      </c>
      <c r="N33" s="34" t="str">
        <f>IF('MAYO Matriz 44 proyectos'!AB33="SI","✓","")</f>
        <v>✓</v>
      </c>
      <c r="O33" s="34" t="str">
        <f>IF('MAYO Matriz 44 proyectos'!AD33="SI","✓","")</f>
        <v/>
      </c>
      <c r="P33" s="35">
        <f t="shared" si="0"/>
        <v>0.83333333333333337</v>
      </c>
      <c r="V33" s="215"/>
      <c r="W33" s="215"/>
      <c r="Z33" s="5"/>
      <c r="AA33" s="47"/>
    </row>
    <row r="34" spans="1:34" s="28" customFormat="1" ht="62.25" hidden="1" customHeight="1">
      <c r="A34" s="36">
        <f>'MAYO Matriz 44 proyectos'!A34</f>
        <v>4165</v>
      </c>
      <c r="B34" s="36" t="str">
        <f>'MAYO Matriz 44 proyectos'!B34</f>
        <v>SUR</v>
      </c>
      <c r="C34" s="36" t="str">
        <f>'MAYO Matriz 44 proyectos'!C34</f>
        <v>Arauca</v>
      </c>
      <c r="D34" s="36" t="str">
        <f>'MAYO Matriz 44 proyectos'!D34</f>
        <v>Arauquita</v>
      </c>
      <c r="E34" s="36">
        <f>'MAYO Matriz 44 proyectos'!E34</f>
        <v>28</v>
      </c>
      <c r="F34" s="36" t="str">
        <f>'MAYO Matriz 44 proyectos'!G34</f>
        <v>1-2023-130</v>
      </c>
      <c r="G34" s="37" t="str">
        <f>'MAYO Matriz 44 proyectos'!H34</f>
        <v>OPTIMIZACIÓN DEL SERVICIO PÚBLICO DE ASEO PARA LA GESTIÓN INTEGRAL DE LOS RESIDUOS SÓLIDOS EN EL MUNICIPIO DE ARAUQUITA - ARAUCA, BASURA CERO</v>
      </c>
      <c r="H34" s="36" t="str">
        <f>'MAYO Matriz 44 proyectos'!I34</f>
        <v>SEGUIMIENTO</v>
      </c>
      <c r="I34" s="36" t="str">
        <f>IFERROR(IF(VLOOKUP(F34,'MAYO Matriz 44 proyectos'!$G$7:$AD$52,14,FALSE)="SI","✓",""),"")</f>
        <v/>
      </c>
      <c r="J34" s="38" t="str">
        <f>IF('MAYO Matriz 44 proyectos'!V34="SI","✓","")</f>
        <v>✓</v>
      </c>
      <c r="K34" s="38" t="str">
        <f>IF('MAYO Matriz 44 proyectos'!X34="SI","✓","")</f>
        <v>✓</v>
      </c>
      <c r="L34" s="38" t="str">
        <f>IF('MAYO Matriz 44 proyectos'!Y34="SI","✓","")</f>
        <v>✓</v>
      </c>
      <c r="M34" s="38" t="str">
        <f>IF('MAYO Matriz 44 proyectos'!AA34="SI","✓","")</f>
        <v>✓</v>
      </c>
      <c r="N34" s="38" t="str">
        <f>IF('MAYO Matriz 44 proyectos'!AB34="SI","✓","")</f>
        <v>✓</v>
      </c>
      <c r="O34" s="38" t="str">
        <f>IF('MAYO Matriz 44 proyectos'!AD34="SI","✓","")</f>
        <v/>
      </c>
      <c r="P34" s="39">
        <f t="shared" si="0"/>
        <v>0.83333333333333337</v>
      </c>
      <c r="V34" s="215"/>
      <c r="W34" s="215"/>
      <c r="Z34" s="5"/>
      <c r="AA34" s="47"/>
      <c r="AH34" s="47"/>
    </row>
    <row r="35" spans="1:34" s="28" customFormat="1" ht="62.25" customHeight="1">
      <c r="A35" s="32">
        <f>'MAYO Matriz 44 proyectos'!A35</f>
        <v>4165</v>
      </c>
      <c r="B35" s="32" t="str">
        <f>'MAYO Matriz 44 proyectos'!B35</f>
        <v>SUR</v>
      </c>
      <c r="C35" s="32" t="str">
        <f>'MAYO Matriz 44 proyectos'!C35</f>
        <v>HUILA</v>
      </c>
      <c r="D35" s="32" t="str">
        <f>'MAYO Matriz 44 proyectos'!D35</f>
        <v>Campoalegre</v>
      </c>
      <c r="E35" s="32">
        <f>'MAYO Matriz 44 proyectos'!E35</f>
        <v>29</v>
      </c>
      <c r="F35" s="32" t="str">
        <f>'MAYO Matriz 44 proyectos'!G35</f>
        <v>1-2023-152</v>
      </c>
      <c r="G35" s="33" t="str">
        <f>'MAYO Matriz 44 proyectos'!H35</f>
        <v>OPTIMIZACIÓN DEL SISTEMA DE ACUEDUCTO Y ALCANTARILLADO FASE II, SEGÚN EL PLAN MAESTRO DE ALCANCE REGIONAL DEL MUNICIPIO DE CAMPOALEGRE, DEPARTAMENTO DEL HUILA</v>
      </c>
      <c r="H35" s="32" t="str">
        <f>'MAYO Matriz 44 proyectos'!I35</f>
        <v>SEGUIMIENTO</v>
      </c>
      <c r="I35" s="32" t="str">
        <f>IFERROR(IF(VLOOKUP(F35,'MAYO Matriz 44 proyectos'!$G$7:$AD$52,14,FALSE)="SI","✓",""),"")</f>
        <v/>
      </c>
      <c r="J35" s="34" t="str">
        <f>IF('MAYO Matriz 44 proyectos'!V35="SI","✓","")</f>
        <v>✓</v>
      </c>
      <c r="K35" s="34" t="str">
        <f>IF('MAYO Matriz 44 proyectos'!X35="SI","✓","")</f>
        <v>✓</v>
      </c>
      <c r="L35" s="34" t="str">
        <f>IF('MAYO Matriz 44 proyectos'!Y35="SI","✓","")</f>
        <v>✓</v>
      </c>
      <c r="M35" s="34" t="str">
        <f>IF('MAYO Matriz 44 proyectos'!AA35="SI","✓","")</f>
        <v>✓</v>
      </c>
      <c r="N35" s="34" t="str">
        <f>IF('MAYO Matriz 44 proyectos'!AB35="SI","✓","")</f>
        <v>✓</v>
      </c>
      <c r="O35" s="34" t="str">
        <f>IF('MAYO Matriz 44 proyectos'!AD35="SI","✓","")</f>
        <v>✓</v>
      </c>
      <c r="P35" s="35">
        <f t="shared" si="0"/>
        <v>1</v>
      </c>
      <c r="V35" s="215"/>
      <c r="W35" s="215"/>
      <c r="Z35" s="5"/>
      <c r="AA35" s="47"/>
    </row>
    <row r="36" spans="1:34" s="28" customFormat="1" ht="62.25" hidden="1" customHeight="1">
      <c r="A36" s="36">
        <f>'MAYO Matriz 44 proyectos'!A36</f>
        <v>4165</v>
      </c>
      <c r="B36" s="36" t="str">
        <f>'MAYO Matriz 44 proyectos'!B36</f>
        <v>SUR</v>
      </c>
      <c r="C36" s="36" t="str">
        <f>'MAYO Matriz 44 proyectos'!C36</f>
        <v>HUILA</v>
      </c>
      <c r="D36" s="36" t="str">
        <f>'MAYO Matriz 44 proyectos'!D36</f>
        <v>La Plata</v>
      </c>
      <c r="E36" s="36">
        <f>'MAYO Matriz 44 proyectos'!E36</f>
        <v>30</v>
      </c>
      <c r="F36" s="36" t="str">
        <f>'MAYO Matriz 44 proyectos'!G36</f>
        <v>1-2024-63</v>
      </c>
      <c r="G36" s="37" t="str">
        <f>'MAYO Matriz 44 proyectos'!H36</f>
        <v>OPTIMIZACIÓN COLECTORES DE ALCANTARILLADO SANITARIO Y PLUVIAL EN EL MUNICIPIO DE LA PLATA HUILA</v>
      </c>
      <c r="H36" s="36" t="str">
        <f>'MAYO Matriz 44 proyectos'!I36</f>
        <v>SEGUIMIENTO</v>
      </c>
      <c r="I36" s="36" t="str">
        <f>IFERROR(IF(VLOOKUP(F36,'MAYO Matriz 44 proyectos'!$G$7:$AD$52,14,FALSE)="SI","✓",""),"")</f>
        <v/>
      </c>
      <c r="J36" s="38" t="str">
        <f>IF('MAYO Matriz 44 proyectos'!V36="SI","✓","")</f>
        <v/>
      </c>
      <c r="K36" s="38" t="str">
        <f>IF('MAYO Matriz 44 proyectos'!X36="SI","✓","")</f>
        <v>✓</v>
      </c>
      <c r="L36" s="38" t="str">
        <f>IF('MAYO Matriz 44 proyectos'!Y36="SI","✓","")</f>
        <v>✓</v>
      </c>
      <c r="M36" s="38" t="str">
        <f>IF('MAYO Matriz 44 proyectos'!AA36="SI","✓","")</f>
        <v/>
      </c>
      <c r="N36" s="38" t="str">
        <f>IF('MAYO Matriz 44 proyectos'!AB36="SI","✓","")</f>
        <v/>
      </c>
      <c r="O36" s="38" t="str">
        <f>IF('MAYO Matriz 44 proyectos'!AD36="SI","✓","")</f>
        <v/>
      </c>
      <c r="P36" s="39">
        <f t="shared" si="0"/>
        <v>0.33333333333333331</v>
      </c>
      <c r="V36" s="215"/>
      <c r="W36" s="215"/>
      <c r="Y36" s="200"/>
      <c r="Z36" s="200"/>
      <c r="AA36" s="200"/>
      <c r="AB36" s="200"/>
      <c r="AC36" s="200"/>
    </row>
    <row r="37" spans="1:34" s="28" customFormat="1" ht="62.25" hidden="1" customHeight="1">
      <c r="A37" s="32">
        <f>'MAYO Matriz 44 proyectos'!A37</f>
        <v>4165</v>
      </c>
      <c r="B37" s="32" t="str">
        <f>'MAYO Matriz 44 proyectos'!B37</f>
        <v>SUR</v>
      </c>
      <c r="C37" s="32" t="str">
        <f>'MAYO Matriz 44 proyectos'!C37</f>
        <v>HUILA</v>
      </c>
      <c r="D37" s="32" t="str">
        <f>'MAYO Matriz 44 proyectos'!D37</f>
        <v>La Plata</v>
      </c>
      <c r="E37" s="32">
        <f>'MAYO Matriz 44 proyectos'!E37</f>
        <v>31</v>
      </c>
      <c r="F37" s="32" t="str">
        <f>'MAYO Matriz 44 proyectos'!G37</f>
        <v>1-2024-87</v>
      </c>
      <c r="G37" s="33" t="str">
        <f>'MAYO Matriz 44 proyectos'!H37</f>
        <v>OPTIMIZACIÓN DE REDES DE ALCANTARILLADO SANITARIO Y PLUVIAL EN LA ZONA CENTRO DEL MUNICIPIO DE LA PLATA HUILA</v>
      </c>
      <c r="H37" s="32" t="str">
        <f>'MAYO Matriz 44 proyectos'!I37</f>
        <v>SEGUIMIENTO</v>
      </c>
      <c r="I37" s="32" t="str">
        <f>IFERROR(IF(VLOOKUP(F37,'MAYO Matriz 44 proyectos'!$G$7:$AD$52,14,FALSE)="SI","✓",""),"")</f>
        <v/>
      </c>
      <c r="J37" s="34" t="str">
        <f>IF('MAYO Matriz 44 proyectos'!V37="SI","✓","")</f>
        <v/>
      </c>
      <c r="K37" s="34" t="str">
        <f>IF('MAYO Matriz 44 proyectos'!X37="SI","✓","")</f>
        <v>✓</v>
      </c>
      <c r="L37" s="34" t="str">
        <f>IF('MAYO Matriz 44 proyectos'!Y37="SI","✓","")</f>
        <v>✓</v>
      </c>
      <c r="M37" s="34" t="str">
        <f>IF('MAYO Matriz 44 proyectos'!AA37="SI","✓","")</f>
        <v/>
      </c>
      <c r="N37" s="34" t="str">
        <f>IF('MAYO Matriz 44 proyectos'!AB37="SI","✓","")</f>
        <v/>
      </c>
      <c r="O37" s="34" t="str">
        <f>IF('MAYO Matriz 44 proyectos'!AD37="SI","✓","")</f>
        <v/>
      </c>
      <c r="P37" s="35">
        <f t="shared" si="0"/>
        <v>0.33333333333333331</v>
      </c>
      <c r="V37" s="215"/>
      <c r="W37" s="215"/>
      <c r="Y37" s="195"/>
      <c r="Z37" s="196"/>
      <c r="AA37" s="47"/>
    </row>
    <row r="38" spans="1:34" s="28" customFormat="1" ht="62.25" hidden="1" customHeight="1">
      <c r="A38" s="36">
        <f>'MAYO Matriz 44 proyectos'!A38</f>
        <v>4165</v>
      </c>
      <c r="B38" s="36" t="str">
        <f>'MAYO Matriz 44 proyectos'!B38</f>
        <v>SUR</v>
      </c>
      <c r="C38" s="36" t="str">
        <f>'MAYO Matriz 44 proyectos'!C38</f>
        <v>META</v>
      </c>
      <c r="D38" s="36" t="str">
        <f>'MAYO Matriz 44 proyectos'!D38</f>
        <v>Villavicencio</v>
      </c>
      <c r="E38" s="36">
        <f>'MAYO Matriz 44 proyectos'!E38</f>
        <v>32</v>
      </c>
      <c r="F38" s="36" t="str">
        <f>'MAYO Matriz 44 proyectos'!G38</f>
        <v>1-2025-80</v>
      </c>
      <c r="G38" s="37" t="str">
        <f>'MAYO Matriz 44 proyectos'!H38</f>
        <v>MEJORAMIENTO DEL SISTEMA DE ALCANTARILLADO SANITARIO Y DEL MANEJO DE AGUAS LLUVIAS POR ESCORRENTÍA SUPERFICIAL DEL ÁREA DE DRENAJE SECTOR GLORIETA AVENIDA CIRCUNVALAR CON AVENIDA PUERTO LÓPEZ CON DESCOLE A CAÑO BUQUE, EN EL MUNICIPIO DE VILLAVICENCIO – META</v>
      </c>
      <c r="H38" s="36" t="str">
        <f>'MAYO Matriz 44 proyectos'!I38</f>
        <v>SEGUIMIENTO</v>
      </c>
      <c r="I38" s="36" t="str">
        <f>IFERROR(IF(VLOOKUP(F38,'MAYO Matriz 44 proyectos'!$G$7:$AD$52,14,FALSE)="SI","✓",""),"")</f>
        <v/>
      </c>
      <c r="J38" s="38" t="str">
        <f>IF('MAYO Matriz 44 proyectos'!V38="SI","✓","")</f>
        <v>✓</v>
      </c>
      <c r="K38" s="38" t="str">
        <f>IF('MAYO Matriz 44 proyectos'!X38="SI","✓","")</f>
        <v/>
      </c>
      <c r="L38" s="38" t="str">
        <f>IF('MAYO Matriz 44 proyectos'!Y38="SI","✓","")</f>
        <v/>
      </c>
      <c r="M38" s="38" t="str">
        <f>IF('MAYO Matriz 44 proyectos'!AA38="SI","✓","")</f>
        <v/>
      </c>
      <c r="N38" s="38" t="str">
        <f>IF('MAYO Matriz 44 proyectos'!AB38="SI","✓","")</f>
        <v/>
      </c>
      <c r="O38" s="38" t="str">
        <f>IF('MAYO Matriz 44 proyectos'!AD38="SI","✓","")</f>
        <v/>
      </c>
      <c r="P38" s="39">
        <f t="shared" si="0"/>
        <v>0.16666666666666666</v>
      </c>
      <c r="V38" s="215"/>
      <c r="W38" s="215"/>
      <c r="Y38" s="197"/>
      <c r="Z38" s="197"/>
      <c r="AA38" s="198"/>
    </row>
    <row r="39" spans="1:34" s="28" customFormat="1" ht="62.25" hidden="1" customHeight="1">
      <c r="A39" s="32">
        <f>'MAYO Matriz 44 proyectos'!A39</f>
        <v>4165</v>
      </c>
      <c r="B39" s="32" t="str">
        <f>'MAYO Matriz 44 proyectos'!B39</f>
        <v>SUR</v>
      </c>
      <c r="C39" s="32" t="str">
        <f>'MAYO Matriz 44 proyectos'!C39</f>
        <v>NORTE DE SANTANDER</v>
      </c>
      <c r="D39" s="32" t="str">
        <f>'MAYO Matriz 44 proyectos'!D39</f>
        <v>San Cayetano</v>
      </c>
      <c r="E39" s="32">
        <f>'MAYO Matriz 44 proyectos'!E39</f>
        <v>33</v>
      </c>
      <c r="F39" s="32" t="str">
        <f>'MAYO Matriz 44 proyectos'!G39</f>
        <v>1-2019-384</v>
      </c>
      <c r="G39" s="33" t="str">
        <f>'MAYO Matriz 44 proyectos'!H39</f>
        <v>CONSTRUCCIÓN DEL SISTEMA DE ACUEDUCTO DE LAS VEREDAS TABIRO, GUADUAS, FLORIDA, URIMACO Y PUENTE ZULIA DEL MUNICIPIO DE SAN CAYETANO, NORTE DE SANTANDER</v>
      </c>
      <c r="H39" s="32" t="str">
        <f>'MAYO Matriz 44 proyectos'!I39</f>
        <v>VIABLE</v>
      </c>
      <c r="I39" s="32" t="str">
        <f>IFERROR(IF(VLOOKUP(F39,'MAYO Matriz 44 proyectos'!$G$7:$AD$52,14,FALSE)="SI","✓",""),"")</f>
        <v/>
      </c>
      <c r="J39" s="34" t="str">
        <f>IF('MAYO Matriz 44 proyectos'!V39="SI","✓","")</f>
        <v/>
      </c>
      <c r="K39" s="34" t="str">
        <f>IF('MAYO Matriz 44 proyectos'!X39="SI","✓","")</f>
        <v/>
      </c>
      <c r="L39" s="34" t="str">
        <f>IF('MAYO Matriz 44 proyectos'!Y39="SI","✓","")</f>
        <v/>
      </c>
      <c r="M39" s="34" t="str">
        <f>IF('MAYO Matriz 44 proyectos'!AA39="SI","✓","")</f>
        <v/>
      </c>
      <c r="N39" s="34" t="str">
        <f>IF('MAYO Matriz 44 proyectos'!AB39="SI","✓","")</f>
        <v/>
      </c>
      <c r="O39" s="34" t="str">
        <f>IF('MAYO Matriz 44 proyectos'!AD39="SI","✓","")</f>
        <v/>
      </c>
      <c r="P39" s="35">
        <f t="shared" si="0"/>
        <v>0</v>
      </c>
      <c r="V39" s="215"/>
      <c r="W39" s="215"/>
      <c r="Z39" s="5"/>
      <c r="AA39" s="47"/>
    </row>
    <row r="40" spans="1:34" s="28" customFormat="1" ht="62.25" hidden="1" customHeight="1">
      <c r="A40" s="36">
        <f>'MAYO Matriz 44 proyectos'!A40</f>
        <v>4165</v>
      </c>
      <c r="B40" s="36" t="str">
        <f>'MAYO Matriz 44 proyectos'!B40</f>
        <v>SUR</v>
      </c>
      <c r="C40" s="36" t="str">
        <f>'MAYO Matriz 44 proyectos'!C40</f>
        <v>NORTE DE SANTANDER</v>
      </c>
      <c r="D40" s="36" t="str">
        <f>'MAYO Matriz 44 proyectos'!D40</f>
        <v>Tibú</v>
      </c>
      <c r="E40" s="36">
        <f>'MAYO Matriz 44 proyectos'!E40</f>
        <v>34</v>
      </c>
      <c r="F40" s="36" t="str">
        <f>'MAYO Matriz 44 proyectos'!G40</f>
        <v>1-2025-192</v>
      </c>
      <c r="G40" s="37" t="str">
        <f>'MAYO Matriz 44 proyectos'!H40</f>
        <v xml:space="preserve">OPTIMIZACIÓN SISTEMA DE ALCANTARILLADO CORREGIMIENTO DE LA GABARRA, MUNICIPIO DE TIBU, DEPARTAMENTO NORTE DE SANTANDER </v>
      </c>
      <c r="H40" s="36" t="str">
        <f>'MAYO Matriz 44 proyectos'!I40</f>
        <v>EVALUACIÓN</v>
      </c>
      <c r="I40" s="36" t="str">
        <f>IFERROR(IF(VLOOKUP(F40,'MAYO Matriz 44 proyectos'!$G$7:$AD$52,14,FALSE)="SI","✓",""),"")</f>
        <v/>
      </c>
      <c r="J40" s="38" t="str">
        <f>IF('MAYO Matriz 44 proyectos'!V40="SI","✓","")</f>
        <v/>
      </c>
      <c r="K40" s="38" t="str">
        <f>IF('MAYO Matriz 44 proyectos'!X40="SI","✓","")</f>
        <v/>
      </c>
      <c r="L40" s="38" t="str">
        <f>IF('MAYO Matriz 44 proyectos'!Y40="SI","✓","")</f>
        <v/>
      </c>
      <c r="M40" s="38" t="str">
        <f>IF('MAYO Matriz 44 proyectos'!AA40="SI","✓","")</f>
        <v/>
      </c>
      <c r="N40" s="38" t="str">
        <f>IF('MAYO Matriz 44 proyectos'!AB40="SI","✓","")</f>
        <v/>
      </c>
      <c r="O40" s="38" t="str">
        <f>IF('MAYO Matriz 44 proyectos'!AD40="SI","✓","")</f>
        <v/>
      </c>
      <c r="P40" s="39">
        <f t="shared" si="0"/>
        <v>0</v>
      </c>
      <c r="V40" s="215"/>
      <c r="W40" s="215"/>
      <c r="Z40" s="5"/>
      <c r="AA40" s="47"/>
    </row>
    <row r="41" spans="1:34" s="28" customFormat="1" ht="62.25" hidden="1" customHeight="1">
      <c r="A41" s="32">
        <f>'MAYO Matriz 44 proyectos'!A41</f>
        <v>4165</v>
      </c>
      <c r="B41" s="32" t="str">
        <f>'MAYO Matriz 44 proyectos'!B41</f>
        <v>SUR</v>
      </c>
      <c r="C41" s="32" t="str">
        <f>'MAYO Matriz 44 proyectos'!C41</f>
        <v>RISARALDA</v>
      </c>
      <c r="D41" s="32" t="str">
        <f>'MAYO Matriz 44 proyectos'!D41</f>
        <v>SANTUARIO</v>
      </c>
      <c r="E41" s="32">
        <f>'MAYO Matriz 44 proyectos'!E41</f>
        <v>35</v>
      </c>
      <c r="F41" s="32" t="str">
        <f>'MAYO Matriz 44 proyectos'!G41</f>
        <v>1-2024-62</v>
      </c>
      <c r="G41" s="33" t="str">
        <f>'MAYO Matriz 44 proyectos'!H41</f>
        <v>OPTIMIZACIÓN DE LA RED DE ADUCCIÓN DEL MUNICIPIO DE SANTUARIO, DEPARTAMENTO DE RISARALDA</v>
      </c>
      <c r="H41" s="32" t="str">
        <f>'MAYO Matriz 44 proyectos'!I41</f>
        <v>SEGUIMIENTO</v>
      </c>
      <c r="I41" s="32" t="str">
        <f>IFERROR(IF(VLOOKUP(F41,'MAYO Matriz 44 proyectos'!$G$7:$AD$52,14,FALSE)="SI","✓",""),"")</f>
        <v/>
      </c>
      <c r="J41" s="34" t="str">
        <f>IF('MAYO Matriz 44 proyectos'!V41="SI","✓","")</f>
        <v>✓</v>
      </c>
      <c r="K41" s="34" t="str">
        <f>IF('MAYO Matriz 44 proyectos'!X41="SI","✓","")</f>
        <v>✓</v>
      </c>
      <c r="L41" s="34" t="str">
        <f>IF('MAYO Matriz 44 proyectos'!Y41="SI","✓","")</f>
        <v>✓</v>
      </c>
      <c r="M41" s="34" t="str">
        <f>IF('MAYO Matriz 44 proyectos'!AA41="SI","✓","")</f>
        <v>✓</v>
      </c>
      <c r="N41" s="34" t="str">
        <f>IF('MAYO Matriz 44 proyectos'!AB41="SI","✓","")</f>
        <v>✓</v>
      </c>
      <c r="O41" s="34" t="str">
        <f>IF('MAYO Matriz 44 proyectos'!AD41="SI","✓","")</f>
        <v/>
      </c>
      <c r="P41" s="35">
        <f t="shared" si="0"/>
        <v>0.83333333333333337</v>
      </c>
      <c r="V41" s="215"/>
      <c r="W41" s="215"/>
      <c r="Z41" s="5"/>
      <c r="AA41" s="47"/>
    </row>
    <row r="42" spans="1:34" s="28" customFormat="1" ht="62.25" hidden="1" customHeight="1">
      <c r="A42" s="36">
        <f>'MAYO Matriz 44 proyectos'!A42</f>
        <v>4165</v>
      </c>
      <c r="B42" s="36" t="str">
        <f>'MAYO Matriz 44 proyectos'!B42</f>
        <v>SUR</v>
      </c>
      <c r="C42" s="36" t="str">
        <f>'MAYO Matriz 44 proyectos'!C42</f>
        <v>TOLIMA</v>
      </c>
      <c r="D42" s="36" t="str">
        <f>'MAYO Matriz 44 proyectos'!D42</f>
        <v>Ibagué</v>
      </c>
      <c r="E42" s="36">
        <f>'MAYO Matriz 44 proyectos'!E42</f>
        <v>36</v>
      </c>
      <c r="F42" s="36" t="str">
        <f>'MAYO Matriz 44 proyectos'!G42</f>
        <v>1-2024-17</v>
      </c>
      <c r="G42" s="37" t="str">
        <f>'MAYO Matriz 44 proyectos'!H42</f>
        <v xml:space="preserve">SISTEMA MATRIZ DE AGUA POTABLE DEL SALADO DE LA CIUDAD DE IBAGUE </v>
      </c>
      <c r="H42" s="36" t="str">
        <f>'MAYO Matriz 44 proyectos'!I42</f>
        <v>SEGUIMIENTO</v>
      </c>
      <c r="I42" s="36" t="str">
        <f>IFERROR(IF(VLOOKUP(F42,'MAYO Matriz 44 proyectos'!$G$7:$AD$52,14,FALSE)="SI","✓",""),"")</f>
        <v/>
      </c>
      <c r="J42" s="38" t="str">
        <f>IF('MAYO Matriz 44 proyectos'!V42="SI","✓","")</f>
        <v>✓</v>
      </c>
      <c r="K42" s="38" t="str">
        <f>IF('MAYO Matriz 44 proyectos'!X42="SI","✓","")</f>
        <v>✓</v>
      </c>
      <c r="L42" s="38" t="str">
        <f>IF('MAYO Matriz 44 proyectos'!Y42="SI","✓","")</f>
        <v>✓</v>
      </c>
      <c r="M42" s="38" t="str">
        <f>IF('MAYO Matriz 44 proyectos'!AA42="SI","✓","")</f>
        <v/>
      </c>
      <c r="N42" s="38" t="str">
        <f>IF('MAYO Matriz 44 proyectos'!AB42="SI","✓","")</f>
        <v/>
      </c>
      <c r="O42" s="38" t="str">
        <f>IF('MAYO Matriz 44 proyectos'!AD42="SI","✓","")</f>
        <v/>
      </c>
      <c r="P42" s="39">
        <f t="shared" si="0"/>
        <v>0.5</v>
      </c>
      <c r="V42" s="215"/>
      <c r="W42" s="215"/>
      <c r="Z42" s="5"/>
      <c r="AA42" s="47"/>
    </row>
    <row r="43" spans="1:34" s="28" customFormat="1" ht="62.25" hidden="1" customHeight="1">
      <c r="A43" s="32">
        <f>'MAYO Matriz 44 proyectos'!A43</f>
        <v>4165</v>
      </c>
      <c r="B43" s="32" t="str">
        <f>'MAYO Matriz 44 proyectos'!B43</f>
        <v>VASB GUAJIRA</v>
      </c>
      <c r="C43" s="32" t="str">
        <f>'MAYO Matriz 44 proyectos'!C43</f>
        <v>LA GUAJIRA</v>
      </c>
      <c r="D43" s="32" t="str">
        <f>'MAYO Matriz 44 proyectos'!D43</f>
        <v>Dibulla</v>
      </c>
      <c r="E43" s="32">
        <f>'MAYO Matriz 44 proyectos'!E43</f>
        <v>37</v>
      </c>
      <c r="F43" s="32" t="str">
        <f>'MAYO Matriz 44 proyectos'!G43</f>
        <v>1-2025-202</v>
      </c>
      <c r="G43" s="33" t="str">
        <f>'MAYO Matriz 44 proyectos'!H43</f>
        <v>REHABILITACIÓN Y OPTIMIZACIÓN DE LOS COMPONENTES DEL SISTEMA DE ACUEDUCTO DEL CORREGIMIENTO MINGUEO DESDE LA BOCATOMA HASTA EL ALMACENAMIENTO, EN EL MUNICIPIO DE DIBULLA, LA GUAJIRA</v>
      </c>
      <c r="H43" s="32" t="str">
        <f>'MAYO Matriz 44 proyectos'!I43</f>
        <v>VIABLE</v>
      </c>
      <c r="I43" s="32" t="str">
        <f>IFERROR(IF(VLOOKUP(F43,'MAYO Matriz 44 proyectos'!$G$7:$AD$52,14,FALSE)="SI","✓",""),"")</f>
        <v/>
      </c>
      <c r="J43" s="34" t="str">
        <f>IF('MAYO Matriz 44 proyectos'!V43="SI","✓","")</f>
        <v/>
      </c>
      <c r="K43" s="34" t="str">
        <f>IF('MAYO Matriz 44 proyectos'!X43="SI","✓","")</f>
        <v/>
      </c>
      <c r="L43" s="34" t="str">
        <f>IF('MAYO Matriz 44 proyectos'!Y43="SI","✓","")</f>
        <v/>
      </c>
      <c r="M43" s="34" t="str">
        <f>IF('MAYO Matriz 44 proyectos'!AA43="SI","✓","")</f>
        <v/>
      </c>
      <c r="N43" s="34" t="str">
        <f>IF('MAYO Matriz 44 proyectos'!AB43="SI","✓","")</f>
        <v/>
      </c>
      <c r="O43" s="34" t="str">
        <f>IF('MAYO Matriz 44 proyectos'!AD43="SI","✓","")</f>
        <v/>
      </c>
      <c r="P43" s="35">
        <f t="shared" si="0"/>
        <v>0</v>
      </c>
      <c r="V43" s="215"/>
      <c r="W43" s="215"/>
      <c r="Z43" s="5"/>
      <c r="AA43" s="47"/>
    </row>
    <row r="44" spans="1:34" s="28" customFormat="1" ht="62.25" hidden="1" customHeight="1">
      <c r="A44" s="36">
        <f>'MAYO Matriz 44 proyectos'!A44</f>
        <v>4165</v>
      </c>
      <c r="B44" s="36" t="str">
        <f>'MAYO Matriz 44 proyectos'!B44</f>
        <v>VASB GUAJIRA</v>
      </c>
      <c r="C44" s="36" t="str">
        <f>'MAYO Matriz 44 proyectos'!C44</f>
        <v>LA GUAJIRA</v>
      </c>
      <c r="D44" s="36" t="str">
        <f>'MAYO Matriz 44 proyectos'!D44</f>
        <v>Fonseca</v>
      </c>
      <c r="E44" s="36">
        <f>'MAYO Matriz 44 proyectos'!E44</f>
        <v>38</v>
      </c>
      <c r="F44" s="36" t="str">
        <f>'MAYO Matriz 44 proyectos'!G44</f>
        <v>1-2024-160</v>
      </c>
      <c r="G44" s="37" t="str">
        <f>'MAYO Matriz 44 proyectos'!H44</f>
        <v>CONSTRUCCION DE SISTEMA DE ACUEDUTO PARA EL RESGUARDO INDIGENA DE MAYABANGLOMA, MUNICIPIO DE FONSECA, DEPARTAMENTO DE LA GUAJIRA</v>
      </c>
      <c r="H44" s="36" t="str">
        <f>'MAYO Matriz 44 proyectos'!I44</f>
        <v>SEGUIMIENTO</v>
      </c>
      <c r="I44" s="36" t="str">
        <f>IFERROR(IF(VLOOKUP(F44,'MAYO Matriz 44 proyectos'!$G$7:$AD$52,14,FALSE)="SI","✓",""),"")</f>
        <v/>
      </c>
      <c r="J44" s="38" t="str">
        <f>IF('MAYO Matriz 44 proyectos'!V44="SI","✓","")</f>
        <v>✓</v>
      </c>
      <c r="K44" s="38" t="str">
        <f>IF('MAYO Matriz 44 proyectos'!X44="SI","✓","")</f>
        <v>✓</v>
      </c>
      <c r="L44" s="38" t="str">
        <f>IF('MAYO Matriz 44 proyectos'!Y44="SI","✓","")</f>
        <v>✓</v>
      </c>
      <c r="M44" s="38" t="str">
        <f>IF('MAYO Matriz 44 proyectos'!AA44="SI","✓","")</f>
        <v>✓</v>
      </c>
      <c r="N44" s="38" t="str">
        <f>IF('MAYO Matriz 44 proyectos'!AB44="SI","✓","")</f>
        <v/>
      </c>
      <c r="O44" s="38" t="str">
        <f>IF('MAYO Matriz 44 proyectos'!AD44="SI","✓","")</f>
        <v/>
      </c>
      <c r="P44" s="39">
        <f t="shared" si="0"/>
        <v>0.66666666666666663</v>
      </c>
      <c r="V44" s="215"/>
      <c r="W44" s="215"/>
      <c r="Z44" s="5"/>
      <c r="AA44" s="47"/>
    </row>
    <row r="45" spans="1:34" s="28" customFormat="1" ht="62.25" hidden="1" customHeight="1">
      <c r="A45" s="32">
        <f>'MAYO Matriz 44 proyectos'!A45</f>
        <v>4165</v>
      </c>
      <c r="B45" s="32" t="str">
        <f>'MAYO Matriz 44 proyectos'!B45</f>
        <v>VASB GUAJIRA</v>
      </c>
      <c r="C45" s="32" t="str">
        <f>'MAYO Matriz 44 proyectos'!C45</f>
        <v>LA GUAJIRA</v>
      </c>
      <c r="D45" s="32" t="str">
        <f>'MAYO Matriz 44 proyectos'!D45</f>
        <v>Manaure</v>
      </c>
      <c r="E45" s="32">
        <f>'MAYO Matriz 44 proyectos'!E45</f>
        <v>39</v>
      </c>
      <c r="F45" s="32" t="str">
        <f>'MAYO Matriz 44 proyectos'!G45</f>
        <v>1-2025-20</v>
      </c>
      <c r="G45" s="33" t="str">
        <f>'MAYO Matriz 44 proyectos'!H45</f>
        <v>OPTIMIZACIÓN Y AMPLIACIÓN DEL ACUEDUCTO DE MANAURE, DEPARTAMENTO DE LA GUAJIRA</v>
      </c>
      <c r="H45" s="32" t="str">
        <f>'MAYO Matriz 44 proyectos'!I45</f>
        <v>SEGUIMIENTO</v>
      </c>
      <c r="I45" s="32" t="str">
        <f>IFERROR(IF(VLOOKUP(F45,'MAYO Matriz 44 proyectos'!$G$7:$AD$52,14,FALSE)="SI","✓",""),"")</f>
        <v/>
      </c>
      <c r="J45" s="34" t="str">
        <f>IF('MAYO Matriz 44 proyectos'!V45="SI","✓","")</f>
        <v>✓</v>
      </c>
      <c r="K45" s="34" t="str">
        <f>IF('MAYO Matriz 44 proyectos'!X45="SI","✓","")</f>
        <v>✓</v>
      </c>
      <c r="L45" s="34" t="str">
        <f>IF('MAYO Matriz 44 proyectos'!Y45="SI","✓","")</f>
        <v>✓</v>
      </c>
      <c r="M45" s="34" t="str">
        <f>IF('MAYO Matriz 44 proyectos'!AA45="SI","✓","")</f>
        <v>✓</v>
      </c>
      <c r="N45" s="34" t="str">
        <f>IF('MAYO Matriz 44 proyectos'!AB45="SI","✓","")</f>
        <v/>
      </c>
      <c r="O45" s="34" t="str">
        <f>IF('MAYO Matriz 44 proyectos'!AD45="SI","✓","")</f>
        <v/>
      </c>
      <c r="P45" s="35">
        <f t="shared" si="0"/>
        <v>0.66666666666666663</v>
      </c>
      <c r="V45" s="215"/>
      <c r="W45" s="215"/>
      <c r="Z45" s="5"/>
      <c r="AA45" s="47"/>
    </row>
    <row r="46" spans="1:34" s="28" customFormat="1" ht="62.25" hidden="1" customHeight="1">
      <c r="A46" s="36">
        <f>'MAYO Matriz 44 proyectos'!A46</f>
        <v>4165</v>
      </c>
      <c r="B46" s="36" t="str">
        <f>'MAYO Matriz 44 proyectos'!B46</f>
        <v>VASB GUAJIRA</v>
      </c>
      <c r="C46" s="36" t="str">
        <f>'MAYO Matriz 44 proyectos'!C46</f>
        <v>LA GUAJIRA</v>
      </c>
      <c r="D46" s="36" t="str">
        <f>'MAYO Matriz 44 proyectos'!D46</f>
        <v>Molino</v>
      </c>
      <c r="E46" s="36">
        <f>'MAYO Matriz 44 proyectos'!E46</f>
        <v>40</v>
      </c>
      <c r="F46" s="36" t="str">
        <f>'MAYO Matriz 44 proyectos'!G46</f>
        <v>1-2022-219</v>
      </c>
      <c r="G46" s="37" t="str">
        <f>'MAYO Matriz 44 proyectos'!H46</f>
        <v>IMPLEMENTACIÓN DE SOLUCIONES DE ABASTECIMIENTO DE AGUA PARA CONSUMO EN LAS VEREDAS OREJERO, FARIAS, LOS TAMACOS, EL CARMEN EN EL MUNICIPIO DEL MOLINO-LA GUAJIRA</v>
      </c>
      <c r="H46" s="36" t="str">
        <f>'MAYO Matriz 44 proyectos'!I46</f>
        <v>VIABLE</v>
      </c>
      <c r="I46" s="36" t="str">
        <f>IFERROR(IF(VLOOKUP(F46,'MAYO Matriz 44 proyectos'!$G$7:$AD$52,14,FALSE)="SI","✓",""),"")</f>
        <v/>
      </c>
      <c r="J46" s="38" t="str">
        <f>IF('MAYO Matriz 44 proyectos'!V46="SI","✓","")</f>
        <v/>
      </c>
      <c r="K46" s="38" t="str">
        <f>IF('MAYO Matriz 44 proyectos'!X46="SI","✓","")</f>
        <v/>
      </c>
      <c r="L46" s="38" t="str">
        <f>IF('MAYO Matriz 44 proyectos'!Y46="SI","✓","")</f>
        <v/>
      </c>
      <c r="M46" s="38" t="str">
        <f>IF('MAYO Matriz 44 proyectos'!AA46="SI","✓","")</f>
        <v/>
      </c>
      <c r="N46" s="38" t="str">
        <f>IF('MAYO Matriz 44 proyectos'!AB46="SI","✓","")</f>
        <v/>
      </c>
      <c r="O46" s="38" t="str">
        <f>IF('MAYO Matriz 44 proyectos'!AD46="SI","✓","")</f>
        <v/>
      </c>
      <c r="P46" s="39">
        <f t="shared" si="0"/>
        <v>0</v>
      </c>
      <c r="V46" s="215"/>
      <c r="W46" s="215"/>
      <c r="Z46" s="5"/>
      <c r="AA46" s="47"/>
    </row>
    <row r="47" spans="1:34" s="28" customFormat="1" ht="62.25" hidden="1" customHeight="1">
      <c r="A47" s="32">
        <f>'MAYO Matriz 44 proyectos'!A47</f>
        <v>4165</v>
      </c>
      <c r="B47" s="32" t="str">
        <f>'MAYO Matriz 44 proyectos'!B47</f>
        <v>VASB GUAJIRA</v>
      </c>
      <c r="C47" s="32" t="str">
        <f>'MAYO Matriz 44 proyectos'!C47</f>
        <v>LA GUAJIRA</v>
      </c>
      <c r="D47" s="32" t="str">
        <f>'MAYO Matriz 44 proyectos'!D47</f>
        <v>Uribia</v>
      </c>
      <c r="E47" s="32">
        <f>'MAYO Matriz 44 proyectos'!E47</f>
        <v>41</v>
      </c>
      <c r="F47" s="32" t="str">
        <f>'MAYO Matriz 44 proyectos'!G47</f>
        <v>1-2025-203</v>
      </c>
      <c r="G47" s="33" t="str">
        <f>'MAYO Matriz 44 proyectos'!H47</f>
        <v>CONSTRUCCIÓN DE PLANTA DE TRATAMIENTO DE AGUA POTABLE (PTAP). EN LA COMUNIDAD DE YOSUIPACHON, CORREGIMIENTO DE CARDÓN, MUNICIPIO DE URIBIA, DEPARTAMENTO DE LA GUAJIRA</v>
      </c>
      <c r="H47" s="32" t="str">
        <f>'MAYO Matriz 44 proyectos'!I47</f>
        <v>VIABLE</v>
      </c>
      <c r="I47" s="32" t="str">
        <f>IFERROR(IF(VLOOKUP(F47,'MAYO Matriz 44 proyectos'!$G$7:$AD$52,14,FALSE)="SI","✓",""),"")</f>
        <v/>
      </c>
      <c r="J47" s="34" t="str">
        <f>IF('MAYO Matriz 44 proyectos'!V47="SI","✓","")</f>
        <v/>
      </c>
      <c r="K47" s="34" t="str">
        <f>IF('MAYO Matriz 44 proyectos'!X47="SI","✓","")</f>
        <v/>
      </c>
      <c r="L47" s="34" t="str">
        <f>IF('MAYO Matriz 44 proyectos'!Y47="SI","✓","")</f>
        <v/>
      </c>
      <c r="M47" s="34" t="str">
        <f>IF('MAYO Matriz 44 proyectos'!AA47="SI","✓","")</f>
        <v/>
      </c>
      <c r="N47" s="34" t="str">
        <f>IF('MAYO Matriz 44 proyectos'!AB47="SI","✓","")</f>
        <v/>
      </c>
      <c r="O47" s="34" t="str">
        <f>IF('MAYO Matriz 44 proyectos'!AD47="SI","✓","")</f>
        <v/>
      </c>
      <c r="P47" s="35">
        <f t="shared" si="0"/>
        <v>0</v>
      </c>
      <c r="V47" s="215"/>
      <c r="W47" s="215"/>
      <c r="Z47" s="5"/>
      <c r="AA47" s="47"/>
    </row>
    <row r="48" spans="1:34" s="28" customFormat="1" ht="62.25" hidden="1" customHeight="1">
      <c r="A48" s="36">
        <f>'MAYO Matriz 44 proyectos'!A48</f>
        <v>4165</v>
      </c>
      <c r="B48" s="36" t="str">
        <f>'MAYO Matriz 44 proyectos'!B48</f>
        <v>VASB GUAJIRA</v>
      </c>
      <c r="C48" s="36" t="str">
        <f>'MAYO Matriz 44 proyectos'!C48</f>
        <v>LA GUAJIRA</v>
      </c>
      <c r="D48" s="36" t="str">
        <f>'MAYO Matriz 44 proyectos'!D48</f>
        <v>Villanueva</v>
      </c>
      <c r="E48" s="36">
        <f>'MAYO Matriz 44 proyectos'!E48</f>
        <v>42</v>
      </c>
      <c r="F48" s="36" t="str">
        <f>'MAYO Matriz 44 proyectos'!G48</f>
        <v>1-2025-135</v>
      </c>
      <c r="G48" s="37" t="str">
        <f>'MAYO Matriz 44 proyectos'!H48</f>
        <v xml:space="preserve">OPTIMIZACIÓN SISTEMA DE ACUEDUCTO FASE II MUNICIPIO DE VILLANUEVA DEPARTAMENTO DE LA GUAJIRA. </v>
      </c>
      <c r="H48" s="36" t="str">
        <f>'MAYO Matriz 44 proyectos'!I48</f>
        <v>SEGUIMIENTO</v>
      </c>
      <c r="I48" s="36" t="str">
        <f>IFERROR(IF(VLOOKUP(F48,'MAYO Matriz 44 proyectos'!$G$7:$AD$52,14,FALSE)="SI","✓",""),"")</f>
        <v/>
      </c>
      <c r="J48" s="38" t="str">
        <f>IF('MAYO Matriz 44 proyectos'!V48="SI","✓","")</f>
        <v>✓</v>
      </c>
      <c r="K48" s="38" t="str">
        <f>IF('MAYO Matriz 44 proyectos'!X48="SI","✓","")</f>
        <v>✓</v>
      </c>
      <c r="L48" s="38" t="str">
        <f>IF('MAYO Matriz 44 proyectos'!Y48="SI","✓","")</f>
        <v>✓</v>
      </c>
      <c r="M48" s="38" t="str">
        <f>IF('MAYO Matriz 44 proyectos'!AA48="SI","✓","")</f>
        <v>✓</v>
      </c>
      <c r="N48" s="38" t="str">
        <f>IF('MAYO Matriz 44 proyectos'!AB48="SI","✓","")</f>
        <v/>
      </c>
      <c r="O48" s="38" t="str">
        <f>IF('MAYO Matriz 44 proyectos'!AD48="SI","✓","")</f>
        <v/>
      </c>
      <c r="P48" s="39">
        <f t="shared" si="0"/>
        <v>0.66666666666666663</v>
      </c>
      <c r="V48" s="215"/>
      <c r="W48" s="215"/>
      <c r="Z48" s="5"/>
      <c r="AA48" s="47"/>
    </row>
    <row r="49" spans="1:29" s="28" customFormat="1" ht="62.25" hidden="1" customHeight="1">
      <c r="A49" s="32">
        <f>'MAYO Matriz 44 proyectos'!A49</f>
        <v>4173</v>
      </c>
      <c r="B49" s="32" t="str">
        <f>'MAYO Matriz 44 proyectos'!B49</f>
        <v>CENTRO</v>
      </c>
      <c r="C49" s="32" t="str">
        <f>'MAYO Matriz 44 proyectos'!C49</f>
        <v>Santander</v>
      </c>
      <c r="D49" s="32" t="str">
        <f>'MAYO Matriz 44 proyectos'!D49</f>
        <v>Bucaramanga, Giron</v>
      </c>
      <c r="E49" s="32">
        <f>'MAYO Matriz 44 proyectos'!E49</f>
        <v>43</v>
      </c>
      <c r="F49" s="32" t="str">
        <f>'MAYO Matriz 44 proyectos'!G49</f>
        <v>1-2025-33</v>
      </c>
      <c r="G49" s="33" t="str">
        <f>'MAYO Matriz 44 proyectos'!H49</f>
        <v>PLANTA DE TRATAMIENTO DE AGUAS RESIDUALES RIO DE ORO</v>
      </c>
      <c r="H49" s="32" t="str">
        <f>'MAYO Matriz 44 proyectos'!I49</f>
        <v>EVALUACIÓN</v>
      </c>
      <c r="I49" s="32" t="str">
        <f>IFERROR(IF(VLOOKUP(F49,'MAYO Matriz 44 proyectos'!$G$7:$AD$52,14,FALSE)="SI","✓",""),"")</f>
        <v/>
      </c>
      <c r="J49" s="34" t="str">
        <f>IF('MAYO Matriz 44 proyectos'!V49="SI","✓","")</f>
        <v/>
      </c>
      <c r="K49" s="34" t="str">
        <f>IF('MAYO Matriz 44 proyectos'!X49="SI","✓","")</f>
        <v/>
      </c>
      <c r="L49" s="34" t="str">
        <f>IF('MAYO Matriz 44 proyectos'!Y49="SI","✓","")</f>
        <v/>
      </c>
      <c r="M49" s="34" t="str">
        <f>IF('MAYO Matriz 44 proyectos'!AA49="SI","✓","")</f>
        <v/>
      </c>
      <c r="N49" s="34" t="str">
        <f>IF('MAYO Matriz 44 proyectos'!AB49="SI","✓","")</f>
        <v/>
      </c>
      <c r="O49" s="34" t="str">
        <f>IF('MAYO Matriz 44 proyectos'!AD49="SI","✓","")</f>
        <v/>
      </c>
      <c r="P49" s="35">
        <f t="shared" si="0"/>
        <v>0</v>
      </c>
      <c r="V49" s="215"/>
      <c r="W49" s="215"/>
      <c r="Z49" s="5"/>
      <c r="AA49" s="47"/>
    </row>
    <row r="50" spans="1:29" s="28" customFormat="1" ht="62.25" hidden="1" customHeight="1">
      <c r="A50" s="36">
        <f>'MAYO Matriz 44 proyectos'!A50</f>
        <v>4173</v>
      </c>
      <c r="B50" s="36" t="str">
        <f>'MAYO Matriz 44 proyectos'!B50</f>
        <v>CENTRO</v>
      </c>
      <c r="C50" s="36" t="str">
        <f>'MAYO Matriz 44 proyectos'!C50</f>
        <v>Santander</v>
      </c>
      <c r="D50" s="36" t="str">
        <f>'MAYO Matriz 44 proyectos'!D50</f>
        <v>Floridablanca</v>
      </c>
      <c r="E50" s="36">
        <f>'MAYO Matriz 44 proyectos'!E50</f>
        <v>44</v>
      </c>
      <c r="F50" s="36" t="str">
        <f>'MAYO Matriz 44 proyectos'!G50</f>
        <v>1-2025-174</v>
      </c>
      <c r="G50" s="37" t="str">
        <f>'MAYO Matriz 44 proyectos'!H50</f>
        <v>OPTIMIZACIÓN Y/O REPOSICIÓN DE LA RED DE ALCANTARILLADO DEL SECTOR BUCARICA DEL MUNICIPIO DE FLORIDABLANCA</v>
      </c>
      <c r="H50" s="36" t="str">
        <f>'MAYO Matriz 44 proyectos'!I50</f>
        <v>EVALUACIÓN</v>
      </c>
      <c r="I50" s="36" t="str">
        <f>IFERROR(IF(VLOOKUP(F50,'MAYO Matriz 44 proyectos'!$G$7:$AD$52,14,FALSE)="SI","✓",""),"")</f>
        <v/>
      </c>
      <c r="J50" s="38" t="str">
        <f>IF('MAYO Matriz 44 proyectos'!V50="SI","✓","")</f>
        <v/>
      </c>
      <c r="K50" s="38" t="str">
        <f>IF('MAYO Matriz 44 proyectos'!X50="SI","✓","")</f>
        <v/>
      </c>
      <c r="L50" s="38" t="str">
        <f>IF('MAYO Matriz 44 proyectos'!Y50="SI","✓","")</f>
        <v/>
      </c>
      <c r="M50" s="38" t="str">
        <f>IF('MAYO Matriz 44 proyectos'!AA50="SI","✓","")</f>
        <v/>
      </c>
      <c r="N50" s="38" t="str">
        <f>IF('MAYO Matriz 44 proyectos'!AB50="SI","✓","")</f>
        <v/>
      </c>
      <c r="O50" s="38" t="str">
        <f>IF('MAYO Matriz 44 proyectos'!AD50="SI","✓","")</f>
        <v/>
      </c>
      <c r="P50" s="39">
        <f t="shared" si="0"/>
        <v>0</v>
      </c>
      <c r="V50" s="215"/>
      <c r="W50" s="215"/>
      <c r="Z50" s="5"/>
      <c r="AA50" s="47"/>
    </row>
    <row r="51" spans="1:29" s="28" customFormat="1" ht="51" customHeight="1">
      <c r="F51" s="5"/>
      <c r="V51" s="215"/>
      <c r="W51" s="215"/>
      <c r="Z51" s="5"/>
      <c r="AA51" s="47"/>
    </row>
    <row r="60" spans="1:29" ht="57" customHeight="1">
      <c r="V60" s="214"/>
      <c r="W60" s="214"/>
      <c r="Y60" s="199"/>
      <c r="Z60" s="199"/>
      <c r="AA60" s="199"/>
      <c r="AB60" s="199"/>
      <c r="AC60" s="199"/>
    </row>
    <row r="61" spans="1:29">
      <c r="V61" s="214"/>
      <c r="W61" s="214"/>
      <c r="Y61" s="195"/>
      <c r="Z61" s="196"/>
    </row>
    <row r="62" spans="1:29">
      <c r="V62" s="214"/>
      <c r="W62" s="214"/>
      <c r="Y62" s="197"/>
      <c r="Z62" s="197"/>
      <c r="AA62" s="198"/>
    </row>
  </sheetData>
  <autoFilter ref="A6:Y50" xr:uid="{DA30AF8C-D032-488B-BAD0-9D6CD4D87243}">
    <filterColumn colId="14">
      <customFilters>
        <customFilter operator="notEqual" val=" "/>
      </customFilters>
    </filterColumn>
  </autoFilter>
  <mergeCells count="7">
    <mergeCell ref="Y5:Z5"/>
    <mergeCell ref="A1:P1"/>
    <mergeCell ref="A2:P2"/>
    <mergeCell ref="R1:S1"/>
    <mergeCell ref="V5:W5"/>
    <mergeCell ref="K5:L5"/>
    <mergeCell ref="M5:N5"/>
  </mergeCells>
  <conditionalFormatting sqref="J7:O50">
    <cfRule type="containsText" dxfId="3" priority="4" operator="containsText" text="✓">
      <formula>NOT(ISERROR(SEARCH("✓",J7)))</formula>
    </cfRule>
  </conditionalFormatting>
  <conditionalFormatting sqref="P7:P50">
    <cfRule type="cellIs" dxfId="2" priority="1" operator="lessThan">
      <formula>0.33</formula>
    </cfRule>
    <cfRule type="cellIs" dxfId="1" priority="2" operator="between">
      <formula>0.33</formula>
      <formula>0.67</formula>
    </cfRule>
    <cfRule type="cellIs" dxfId="0" priority="3" operator="greaterThanOrEqual">
      <formula>0.67</formula>
    </cfRule>
  </conditionalFormatting>
  <pageMargins left="0.70866141732283472" right="0.70866141732283472" top="0.74803149606299213" bottom="0.74803149606299213" header="0.31496062992125984" footer="0.31496062992125984"/>
  <pageSetup scale="2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FBBE6-1D7E-48F4-B4FC-64132300FC80}">
  <sheetPr>
    <tabColor theme="8" tint="0.79998168889431442"/>
    <pageSetUpPr fitToPage="1"/>
  </sheetPr>
  <dimension ref="A1:M150"/>
  <sheetViews>
    <sheetView showGridLines="0" zoomScale="85" zoomScaleNormal="85" workbookViewId="0">
      <selection activeCell="G79" sqref="G79"/>
    </sheetView>
  </sheetViews>
  <sheetFormatPr defaultColWidth="11.42578125" defaultRowHeight="15" outlineLevelRow="3"/>
  <cols>
    <col min="1" max="1" width="36.42578125" style="28" customWidth="1"/>
    <col min="2" max="2" width="19.140625" style="110" customWidth="1"/>
    <col min="3" max="3" width="18.85546875" style="5" customWidth="1"/>
    <col min="4" max="4" width="85.7109375" style="5" customWidth="1"/>
    <col min="5" max="5" width="19" style="5" customWidth="1"/>
    <col min="6" max="6" width="3.85546875" style="28" customWidth="1"/>
    <col min="7" max="7" width="22.85546875" style="28" customWidth="1"/>
    <col min="8" max="8" width="34.28515625" style="28" customWidth="1"/>
    <col min="9" max="16384" width="11.42578125" style="28"/>
  </cols>
  <sheetData>
    <row r="1" spans="1:13" ht="18.75">
      <c r="A1" s="230" t="s">
        <v>49</v>
      </c>
      <c r="B1" s="231"/>
      <c r="C1" s="231"/>
      <c r="D1" s="231"/>
      <c r="E1" s="232"/>
      <c r="F1" s="47"/>
      <c r="G1" s="80" t="s">
        <v>50</v>
      </c>
      <c r="H1" s="84"/>
      <c r="J1" s="236" t="s">
        <v>51</v>
      </c>
      <c r="K1" s="237"/>
      <c r="L1" s="237"/>
      <c r="M1" s="237"/>
    </row>
    <row r="2" spans="1:13">
      <c r="A2" s="233" t="s">
        <v>52</v>
      </c>
      <c r="B2" s="234"/>
      <c r="C2" s="234"/>
      <c r="D2" s="234"/>
      <c r="E2" s="235"/>
      <c r="F2" s="47"/>
      <c r="G2" s="59"/>
      <c r="H2" s="62"/>
    </row>
    <row r="3" spans="1:13">
      <c r="A3" s="89" t="s">
        <v>53</v>
      </c>
      <c r="B3" s="100" t="s">
        <v>54</v>
      </c>
      <c r="C3" s="100" t="s">
        <v>25</v>
      </c>
      <c r="D3" s="55" t="s">
        <v>28</v>
      </c>
      <c r="E3" s="90" t="s">
        <v>29</v>
      </c>
      <c r="F3" s="47"/>
      <c r="G3" s="81" t="s">
        <v>55</v>
      </c>
      <c r="H3" s="62" t="s">
        <v>56</v>
      </c>
      <c r="J3" s="192" t="s">
        <v>22</v>
      </c>
      <c r="K3" s="192" t="s">
        <v>53</v>
      </c>
      <c r="L3" s="192" t="s">
        <v>57</v>
      </c>
      <c r="M3" s="192"/>
    </row>
    <row r="4" spans="1:13">
      <c r="A4" s="63" t="s">
        <v>58</v>
      </c>
      <c r="B4" s="101"/>
      <c r="C4" s="101"/>
      <c r="D4" s="64"/>
      <c r="E4" s="91" t="s">
        <v>59</v>
      </c>
      <c r="F4" s="47"/>
      <c r="G4" s="82" t="s">
        <v>60</v>
      </c>
      <c r="H4" s="62" t="s">
        <v>61</v>
      </c>
      <c r="J4" s="193">
        <v>4165</v>
      </c>
      <c r="K4" s="28" t="s">
        <v>62</v>
      </c>
      <c r="L4" s="5">
        <f>COUNTIFS('MAYO Matriz 44 proyectos'!$A:$A,4165,'MAYO Matriz 44 proyectos'!$AT:$AT,"*ROJO*")</f>
        <v>21</v>
      </c>
    </row>
    <row r="5" spans="1:13">
      <c r="A5" s="65" t="s">
        <v>63</v>
      </c>
      <c r="B5" s="102"/>
      <c r="C5" s="102"/>
      <c r="D5" s="66"/>
      <c r="E5" s="92" t="s">
        <v>59</v>
      </c>
      <c r="F5" s="47"/>
      <c r="G5" s="60" t="s">
        <v>64</v>
      </c>
      <c r="H5" s="62" t="s">
        <v>65</v>
      </c>
      <c r="J5" s="193">
        <v>4165</v>
      </c>
      <c r="K5" s="28" t="s">
        <v>66</v>
      </c>
      <c r="L5" s="5">
        <f>COUNTIFS('MAYO Matriz 44 proyectos'!$A:$A,4165,'MAYO Matriz 44 proyectos'!$AT:$AT,"*NARANJA*")</f>
        <v>4</v>
      </c>
    </row>
    <row r="6" spans="1:13">
      <c r="A6" s="67" t="s">
        <v>67</v>
      </c>
      <c r="B6" s="103"/>
      <c r="C6" s="103"/>
      <c r="D6" s="68"/>
      <c r="E6" s="93" t="s">
        <v>68</v>
      </c>
      <c r="F6" s="47"/>
      <c r="G6" s="61" t="s">
        <v>69</v>
      </c>
      <c r="H6" s="62" t="s">
        <v>70</v>
      </c>
      <c r="J6" s="193">
        <v>4165</v>
      </c>
      <c r="K6" s="28" t="s">
        <v>71</v>
      </c>
      <c r="L6" s="5">
        <f>COUNTIFS('MAYO Matriz 44 proyectos'!$A:$A,4165,'MAYO Matriz 44 proyectos'!$AT:$AT,"*VERDE*")</f>
        <v>7</v>
      </c>
    </row>
    <row r="7" spans="1:13" outlineLevel="1">
      <c r="A7" s="69"/>
      <c r="B7" s="104" t="s">
        <v>72</v>
      </c>
      <c r="C7" s="104"/>
      <c r="D7" s="70"/>
      <c r="E7" s="94"/>
      <c r="F7" s="47"/>
      <c r="G7" s="83" t="s">
        <v>73</v>
      </c>
      <c r="H7" s="85" t="s">
        <v>74</v>
      </c>
      <c r="J7" s="193">
        <v>4165</v>
      </c>
      <c r="K7" s="28" t="s">
        <v>75</v>
      </c>
      <c r="L7" s="5">
        <f>COUNTIFS('MAYO Matriz 44 proyectos'!$A:$A,4165,'MAYO Matriz 44 proyectos'!$K:$K,"PENDIENTE")</f>
        <v>12</v>
      </c>
    </row>
    <row r="8" spans="1:13" hidden="1" outlineLevel="2">
      <c r="A8" s="69"/>
      <c r="B8" s="104"/>
      <c r="C8" s="104" t="s">
        <v>76</v>
      </c>
      <c r="D8" s="70"/>
      <c r="E8" s="94"/>
      <c r="F8" s="47"/>
      <c r="G8" s="47"/>
      <c r="H8" s="47"/>
      <c r="J8" s="193">
        <v>4165</v>
      </c>
      <c r="K8" s="28" t="s">
        <v>77</v>
      </c>
      <c r="L8" s="5">
        <f>COUNTIFS('MAYO Matriz 44 proyectos'!$A:$A,4165,'MAYO Matriz 44 proyectos'!$X:$X,"SI",'MAYO Matriz 44 proyectos'!$Y:$Y,"SI")</f>
        <v>25</v>
      </c>
    </row>
    <row r="9" spans="1:13" ht="27" hidden="1" outlineLevel="3">
      <c r="A9" s="69"/>
      <c r="B9" s="104"/>
      <c r="C9" s="104"/>
      <c r="D9" s="86" t="s">
        <v>78</v>
      </c>
      <c r="E9" s="94" t="s">
        <v>79</v>
      </c>
      <c r="F9" s="47"/>
      <c r="G9" s="47"/>
      <c r="H9" s="47"/>
      <c r="J9" s="46">
        <v>4165</v>
      </c>
      <c r="K9" s="46" t="s">
        <v>80</v>
      </c>
      <c r="L9" s="57">
        <f>COUNTIF('MAYO Matriz 44 proyectos'!$A:$A,4165)</f>
        <v>42</v>
      </c>
      <c r="M9" s="46"/>
    </row>
    <row r="10" spans="1:13" outlineLevel="1" collapsed="1">
      <c r="A10" s="69"/>
      <c r="B10" s="104" t="s">
        <v>81</v>
      </c>
      <c r="C10" s="104"/>
      <c r="D10" s="70"/>
      <c r="E10" s="94"/>
      <c r="F10" s="47"/>
      <c r="G10" s="47"/>
      <c r="H10" s="47"/>
      <c r="L10" s="5"/>
    </row>
    <row r="11" spans="1:13" hidden="1" outlineLevel="2">
      <c r="A11" s="69"/>
      <c r="B11" s="104"/>
      <c r="C11" s="104" t="s">
        <v>82</v>
      </c>
      <c r="D11" s="70"/>
      <c r="E11" s="94"/>
      <c r="F11" s="47"/>
      <c r="G11" s="47"/>
      <c r="H11" s="47"/>
      <c r="J11" s="194">
        <v>4173</v>
      </c>
      <c r="K11" s="28" t="s">
        <v>62</v>
      </c>
      <c r="L11" s="5">
        <f>COUNTIFS('MAYO Matriz 44 proyectos'!$A:$A,4173,'MAYO Matriz 44 proyectos'!$AT:$AT,"*ROJO*")</f>
        <v>0</v>
      </c>
    </row>
    <row r="12" spans="1:13" hidden="1" outlineLevel="3">
      <c r="A12" s="69"/>
      <c r="B12" s="104"/>
      <c r="C12" s="104"/>
      <c r="D12" s="86" t="s">
        <v>83</v>
      </c>
      <c r="E12" s="94" t="s">
        <v>79</v>
      </c>
      <c r="F12" s="47"/>
      <c r="G12" s="47"/>
      <c r="H12" s="47"/>
      <c r="J12" s="194">
        <v>4173</v>
      </c>
      <c r="K12" s="28" t="s">
        <v>66</v>
      </c>
      <c r="L12" s="5">
        <f>COUNTIFS('MAYO Matriz 44 proyectos'!$A:$A,4173,'MAYO Matriz 44 proyectos'!$AT:$AT,"*NARANJA*")</f>
        <v>0</v>
      </c>
    </row>
    <row r="13" spans="1:13" outlineLevel="1" collapsed="1">
      <c r="A13" s="69"/>
      <c r="B13" s="104" t="s">
        <v>84</v>
      </c>
      <c r="C13" s="104"/>
      <c r="D13" s="70"/>
      <c r="E13" s="94"/>
      <c r="F13" s="47"/>
      <c r="G13" s="47"/>
      <c r="H13" s="47"/>
      <c r="J13" s="194">
        <v>4173</v>
      </c>
      <c r="K13" s="28" t="s">
        <v>71</v>
      </c>
      <c r="L13" s="5">
        <f>COUNTIFS('MAYO Matriz 44 proyectos'!$A:$A,4173,'MAYO Matriz 44 proyectos'!$AT:$AT,"*VERDE*")</f>
        <v>2</v>
      </c>
    </row>
    <row r="14" spans="1:13" hidden="1" outlineLevel="2" collapsed="1">
      <c r="A14" s="69"/>
      <c r="B14" s="104"/>
      <c r="C14" s="104" t="s">
        <v>85</v>
      </c>
      <c r="D14" s="70"/>
      <c r="E14" s="94"/>
      <c r="F14" s="47"/>
      <c r="G14" s="47"/>
      <c r="H14" s="47"/>
      <c r="J14" s="194">
        <v>4173</v>
      </c>
      <c r="K14" s="28" t="s">
        <v>75</v>
      </c>
      <c r="L14" s="5">
        <f>COUNTIFS('MAYO Matriz 44 proyectos'!$A:$A,4173,'MAYO Matriz 44 proyectos'!$K:$K,"PENDIENTE")</f>
        <v>2</v>
      </c>
    </row>
    <row r="15" spans="1:13" ht="27" hidden="1" outlineLevel="3">
      <c r="A15" s="69"/>
      <c r="B15" s="104"/>
      <c r="C15" s="104"/>
      <c r="D15" s="86" t="s">
        <v>86</v>
      </c>
      <c r="E15" s="94" t="s">
        <v>87</v>
      </c>
      <c r="F15" s="47"/>
      <c r="G15" s="47"/>
      <c r="H15" s="47"/>
      <c r="J15" s="194">
        <v>4173</v>
      </c>
      <c r="K15" s="28" t="s">
        <v>77</v>
      </c>
      <c r="L15" s="5">
        <f>COUNTIFS('MAYO Matriz 44 proyectos'!$A:$A,4173,'MAYO Matriz 44 proyectos'!$X:$X,"SI",'MAYO Matriz 44 proyectos'!$Y:$Y,"SI")</f>
        <v>0</v>
      </c>
    </row>
    <row r="16" spans="1:13" ht="30" outlineLevel="1" collapsed="1">
      <c r="A16" s="69"/>
      <c r="B16" s="104" t="s">
        <v>88</v>
      </c>
      <c r="C16" s="104"/>
      <c r="D16" s="70"/>
      <c r="E16" s="94"/>
      <c r="F16" s="47"/>
      <c r="G16" s="47"/>
      <c r="H16" s="47"/>
      <c r="J16" s="46">
        <v>4173</v>
      </c>
      <c r="K16" s="46" t="s">
        <v>80</v>
      </c>
      <c r="L16" s="57">
        <f>COUNTIF('MAYO Matriz 44 proyectos'!$A:$A,4173)</f>
        <v>2</v>
      </c>
      <c r="M16" s="46"/>
    </row>
    <row r="17" spans="1:8" hidden="1" outlineLevel="2" collapsed="1">
      <c r="A17" s="69"/>
      <c r="B17" s="104"/>
      <c r="C17" s="104" t="s">
        <v>89</v>
      </c>
      <c r="D17" s="70"/>
      <c r="E17" s="94"/>
      <c r="F17" s="47"/>
      <c r="G17" s="47"/>
      <c r="H17" s="47"/>
    </row>
    <row r="18" spans="1:8" ht="27" hidden="1" outlineLevel="3">
      <c r="A18" s="69"/>
      <c r="B18" s="104"/>
      <c r="C18" s="104"/>
      <c r="D18" s="86" t="s">
        <v>90</v>
      </c>
      <c r="E18" s="94" t="s">
        <v>79</v>
      </c>
      <c r="F18" s="47"/>
      <c r="G18" s="47"/>
      <c r="H18" s="47"/>
    </row>
    <row r="19" spans="1:8" outlineLevel="1" collapsed="1">
      <c r="A19" s="69"/>
      <c r="B19" s="104" t="s">
        <v>91</v>
      </c>
      <c r="C19" s="104"/>
      <c r="D19" s="70"/>
      <c r="E19" s="94"/>
      <c r="F19" s="47"/>
      <c r="G19" s="47"/>
      <c r="H19" s="47"/>
    </row>
    <row r="20" spans="1:8" ht="30" hidden="1" outlineLevel="2" collapsed="1">
      <c r="A20" s="69"/>
      <c r="B20" s="104"/>
      <c r="C20" s="104" t="s">
        <v>92</v>
      </c>
      <c r="D20" s="70"/>
      <c r="E20" s="94"/>
      <c r="F20" s="47"/>
      <c r="G20" s="47"/>
      <c r="H20" s="47"/>
    </row>
    <row r="21" spans="1:8" hidden="1" outlineLevel="3" collapsed="1">
      <c r="A21" s="69"/>
      <c r="B21" s="104"/>
      <c r="C21" s="104"/>
      <c r="D21" s="86" t="s">
        <v>93</v>
      </c>
      <c r="E21" s="94" t="s">
        <v>79</v>
      </c>
      <c r="F21" s="47"/>
      <c r="G21" s="47"/>
      <c r="H21" s="47"/>
    </row>
    <row r="22" spans="1:8" hidden="1" outlineLevel="2">
      <c r="A22" s="69"/>
      <c r="B22" s="104"/>
      <c r="C22" s="104" t="s">
        <v>94</v>
      </c>
      <c r="D22" s="70"/>
      <c r="E22" s="94"/>
      <c r="F22" s="47"/>
      <c r="G22" s="47"/>
      <c r="H22" s="47"/>
    </row>
    <row r="23" spans="1:8" ht="27" hidden="1" outlineLevel="3" collapsed="1">
      <c r="A23" s="69"/>
      <c r="B23" s="104"/>
      <c r="C23" s="104"/>
      <c r="D23" s="86" t="s">
        <v>95</v>
      </c>
      <c r="E23" s="94" t="s">
        <v>79</v>
      </c>
      <c r="F23" s="47"/>
      <c r="G23" s="47"/>
      <c r="H23" s="47"/>
    </row>
    <row r="24" spans="1:8" outlineLevel="1" collapsed="1">
      <c r="A24" s="69"/>
      <c r="B24" s="104" t="s">
        <v>96</v>
      </c>
      <c r="C24" s="104"/>
      <c r="D24" s="70"/>
      <c r="E24" s="94"/>
      <c r="F24" s="47"/>
      <c r="G24" s="47"/>
      <c r="H24" s="47"/>
    </row>
    <row r="25" spans="1:8" hidden="1" outlineLevel="2">
      <c r="A25" s="69"/>
      <c r="B25" s="104"/>
      <c r="C25" s="104" t="s">
        <v>97</v>
      </c>
      <c r="D25" s="70"/>
      <c r="E25" s="94"/>
      <c r="F25" s="47"/>
      <c r="G25" s="47"/>
      <c r="H25" s="47"/>
    </row>
    <row r="26" spans="1:8" ht="40.5" hidden="1" outlineLevel="3">
      <c r="A26" s="69"/>
      <c r="B26" s="104"/>
      <c r="C26" s="104"/>
      <c r="D26" s="86" t="s">
        <v>98</v>
      </c>
      <c r="E26" s="94" t="s">
        <v>79</v>
      </c>
      <c r="F26" s="47"/>
      <c r="G26" s="47"/>
      <c r="H26" s="47"/>
    </row>
    <row r="27" spans="1:8" ht="30">
      <c r="A27" s="71" t="s">
        <v>99</v>
      </c>
      <c r="B27" s="105"/>
      <c r="C27" s="105"/>
      <c r="D27" s="54"/>
      <c r="E27" s="95" t="s">
        <v>100</v>
      </c>
      <c r="F27" s="47"/>
      <c r="G27" s="47"/>
      <c r="H27" s="47"/>
    </row>
    <row r="28" spans="1:8" outlineLevel="1" collapsed="1">
      <c r="A28" s="72"/>
      <c r="B28" s="106" t="s">
        <v>101</v>
      </c>
      <c r="C28" s="106"/>
      <c r="D28" s="73"/>
      <c r="E28" s="96"/>
      <c r="F28" s="47"/>
      <c r="G28" s="47"/>
      <c r="H28" s="47"/>
    </row>
    <row r="29" spans="1:8" hidden="1" outlineLevel="2">
      <c r="A29" s="72"/>
      <c r="B29" s="106"/>
      <c r="C29" s="106" t="s">
        <v>102</v>
      </c>
      <c r="D29" s="73"/>
      <c r="E29" s="96"/>
      <c r="F29" s="47"/>
      <c r="G29" s="47"/>
      <c r="H29" s="47"/>
    </row>
    <row r="30" spans="1:8" ht="40.5" hidden="1" outlineLevel="3" collapsed="1">
      <c r="A30" s="72"/>
      <c r="B30" s="106"/>
      <c r="C30" s="106"/>
      <c r="D30" s="87" t="s">
        <v>103</v>
      </c>
      <c r="E30" s="96" t="s">
        <v>104</v>
      </c>
      <c r="F30" s="47"/>
      <c r="G30" s="47"/>
      <c r="H30" s="47"/>
    </row>
    <row r="31" spans="1:8" outlineLevel="1" collapsed="1">
      <c r="A31" s="72"/>
      <c r="B31" s="106" t="s">
        <v>105</v>
      </c>
      <c r="C31" s="106"/>
      <c r="D31" s="73"/>
      <c r="E31" s="96"/>
      <c r="F31" s="47"/>
      <c r="G31" s="47"/>
      <c r="H31" s="47"/>
    </row>
    <row r="32" spans="1:8" ht="30" hidden="1" outlineLevel="2">
      <c r="A32" s="72"/>
      <c r="B32" s="106"/>
      <c r="C32" s="106" t="s">
        <v>106</v>
      </c>
      <c r="D32" s="73"/>
      <c r="E32" s="96"/>
      <c r="F32" s="47"/>
      <c r="G32" s="47"/>
      <c r="H32" s="47"/>
    </row>
    <row r="33" spans="1:8" ht="27" hidden="1" outlineLevel="3">
      <c r="A33" s="72"/>
      <c r="B33" s="106"/>
      <c r="C33" s="106"/>
      <c r="D33" s="87" t="s">
        <v>107</v>
      </c>
      <c r="E33" s="96" t="s">
        <v>104</v>
      </c>
      <c r="F33" s="47"/>
      <c r="G33" s="47"/>
      <c r="H33" s="47"/>
    </row>
    <row r="34" spans="1:8" outlineLevel="1" collapsed="1">
      <c r="A34" s="72"/>
      <c r="B34" s="106" t="s">
        <v>84</v>
      </c>
      <c r="C34" s="106"/>
      <c r="D34" s="73"/>
      <c r="E34" s="96"/>
      <c r="F34" s="47"/>
      <c r="G34" s="47"/>
      <c r="H34" s="47"/>
    </row>
    <row r="35" spans="1:8" hidden="1" outlineLevel="2" collapsed="1">
      <c r="A35" s="72"/>
      <c r="B35" s="106"/>
      <c r="C35" s="106" t="s">
        <v>108</v>
      </c>
      <c r="D35" s="73"/>
      <c r="E35" s="96"/>
      <c r="F35" s="47"/>
      <c r="G35" s="47"/>
      <c r="H35" s="47"/>
    </row>
    <row r="36" spans="1:8" ht="40.5" hidden="1" outlineLevel="3">
      <c r="A36" s="72"/>
      <c r="B36" s="106"/>
      <c r="C36" s="106"/>
      <c r="D36" s="87" t="s">
        <v>109</v>
      </c>
      <c r="E36" s="96" t="s">
        <v>104</v>
      </c>
      <c r="F36" s="47"/>
      <c r="G36" s="47"/>
      <c r="H36" s="47"/>
    </row>
    <row r="37" spans="1:8" hidden="1" outlineLevel="2">
      <c r="A37" s="72"/>
      <c r="B37" s="106"/>
      <c r="C37" s="106" t="s">
        <v>110</v>
      </c>
      <c r="D37" s="73"/>
      <c r="E37" s="96"/>
      <c r="F37" s="47"/>
      <c r="G37" s="47"/>
      <c r="H37" s="47"/>
    </row>
    <row r="38" spans="1:8" ht="27" hidden="1" outlineLevel="3" collapsed="1">
      <c r="A38" s="72"/>
      <c r="B38" s="106"/>
      <c r="C38" s="106"/>
      <c r="D38" s="87" t="s">
        <v>111</v>
      </c>
      <c r="E38" s="96" t="s">
        <v>104</v>
      </c>
      <c r="F38" s="47"/>
      <c r="G38" s="47"/>
      <c r="H38" s="47"/>
    </row>
    <row r="39" spans="1:8" hidden="1" outlineLevel="2">
      <c r="A39" s="72"/>
      <c r="B39" s="106"/>
      <c r="C39" s="106" t="s">
        <v>112</v>
      </c>
      <c r="D39" s="73"/>
      <c r="E39" s="96"/>
      <c r="F39" s="47"/>
      <c r="G39" s="47"/>
      <c r="H39" s="47"/>
    </row>
    <row r="40" spans="1:8" ht="27" hidden="1" outlineLevel="3">
      <c r="A40" s="72"/>
      <c r="B40" s="106"/>
      <c r="C40" s="106"/>
      <c r="D40" s="87" t="s">
        <v>113</v>
      </c>
      <c r="E40" s="96" t="s">
        <v>104</v>
      </c>
      <c r="F40" s="47"/>
      <c r="G40" s="47"/>
      <c r="H40" s="47"/>
    </row>
    <row r="41" spans="1:8" outlineLevel="1" collapsed="1">
      <c r="A41" s="72"/>
      <c r="B41" s="106" t="s">
        <v>114</v>
      </c>
      <c r="C41" s="106"/>
      <c r="D41" s="73"/>
      <c r="E41" s="96"/>
      <c r="F41" s="47"/>
      <c r="G41" s="47"/>
      <c r="H41" s="47"/>
    </row>
    <row r="42" spans="1:8" hidden="1" outlineLevel="2" collapsed="1">
      <c r="A42" s="72"/>
      <c r="B42" s="106"/>
      <c r="C42" s="106" t="s">
        <v>115</v>
      </c>
      <c r="D42" s="73"/>
      <c r="E42" s="96"/>
      <c r="F42" s="47"/>
      <c r="G42" s="47"/>
      <c r="H42" s="47"/>
    </row>
    <row r="43" spans="1:8" ht="27" hidden="1" outlineLevel="3">
      <c r="A43" s="72"/>
      <c r="B43" s="106"/>
      <c r="C43" s="106"/>
      <c r="D43" s="87" t="s">
        <v>116</v>
      </c>
      <c r="E43" s="96" t="s">
        <v>104</v>
      </c>
      <c r="F43" s="47"/>
      <c r="G43" s="47"/>
      <c r="H43" s="47"/>
    </row>
    <row r="44" spans="1:8" ht="30" outlineLevel="1" collapsed="1">
      <c r="A44" s="72"/>
      <c r="B44" s="106" t="s">
        <v>88</v>
      </c>
      <c r="C44" s="106"/>
      <c r="D44" s="73"/>
      <c r="E44" s="96"/>
      <c r="F44" s="47"/>
      <c r="G44" s="47"/>
      <c r="H44" s="47"/>
    </row>
    <row r="45" spans="1:8" hidden="1" outlineLevel="2" collapsed="1">
      <c r="A45" s="72"/>
      <c r="B45" s="106"/>
      <c r="C45" s="106" t="s">
        <v>117</v>
      </c>
      <c r="D45" s="73"/>
      <c r="E45" s="96"/>
      <c r="F45" s="47"/>
      <c r="G45" s="47"/>
      <c r="H45" s="47"/>
    </row>
    <row r="46" spans="1:8" ht="27" hidden="1" outlineLevel="3">
      <c r="A46" s="72"/>
      <c r="B46" s="106"/>
      <c r="C46" s="106"/>
      <c r="D46" s="87" t="s">
        <v>118</v>
      </c>
      <c r="E46" s="96" t="s">
        <v>104</v>
      </c>
      <c r="F46" s="47"/>
      <c r="G46" s="47"/>
      <c r="H46" s="47"/>
    </row>
    <row r="47" spans="1:8" outlineLevel="1" collapsed="1">
      <c r="A47" s="72"/>
      <c r="B47" s="106" t="s">
        <v>119</v>
      </c>
      <c r="C47" s="106"/>
      <c r="D47" s="73"/>
      <c r="E47" s="96"/>
      <c r="F47" s="47"/>
      <c r="G47" s="47"/>
      <c r="H47" s="47"/>
    </row>
    <row r="48" spans="1:8" hidden="1" outlineLevel="2" collapsed="1">
      <c r="A48" s="72"/>
      <c r="B48" s="106"/>
      <c r="C48" s="106" t="s">
        <v>120</v>
      </c>
      <c r="D48" s="73"/>
      <c r="E48" s="96"/>
      <c r="F48" s="47"/>
      <c r="G48" s="47"/>
      <c r="H48" s="47"/>
    </row>
    <row r="49" spans="1:8" ht="27" hidden="1" outlineLevel="3">
      <c r="A49" s="72"/>
      <c r="B49" s="106"/>
      <c r="C49" s="106"/>
      <c r="D49" s="87" t="s">
        <v>121</v>
      </c>
      <c r="E49" s="96" t="s">
        <v>104</v>
      </c>
      <c r="F49" s="47"/>
      <c r="G49" s="47"/>
      <c r="H49" s="47"/>
    </row>
    <row r="50" spans="1:8" hidden="1" outlineLevel="2">
      <c r="A50" s="72"/>
      <c r="B50" s="106"/>
      <c r="C50" s="106" t="s">
        <v>122</v>
      </c>
      <c r="D50" s="73"/>
      <c r="E50" s="96"/>
      <c r="F50" s="47"/>
      <c r="G50" s="47"/>
      <c r="H50" s="47"/>
    </row>
    <row r="51" spans="1:8" ht="27" hidden="1" outlineLevel="3" collapsed="1">
      <c r="A51" s="72"/>
      <c r="B51" s="106"/>
      <c r="C51" s="106"/>
      <c r="D51" s="87" t="s">
        <v>123</v>
      </c>
      <c r="E51" s="96" t="s">
        <v>104</v>
      </c>
      <c r="F51" s="47"/>
      <c r="G51" s="47"/>
      <c r="H51" s="47"/>
    </row>
    <row r="52" spans="1:8" ht="27" hidden="1" outlineLevel="3" collapsed="1">
      <c r="A52" s="72"/>
      <c r="B52" s="106"/>
      <c r="C52" s="106"/>
      <c r="D52" s="87" t="s">
        <v>124</v>
      </c>
      <c r="E52" s="96" t="s">
        <v>104</v>
      </c>
      <c r="F52" s="47"/>
      <c r="G52" s="47"/>
      <c r="H52" s="47"/>
    </row>
    <row r="53" spans="1:8">
      <c r="A53" s="74" t="s">
        <v>125</v>
      </c>
      <c r="B53" s="107"/>
      <c r="C53" s="107"/>
      <c r="D53" s="75"/>
      <c r="E53" s="97" t="s">
        <v>126</v>
      </c>
      <c r="F53" s="47"/>
      <c r="G53" s="47"/>
      <c r="H53" s="47"/>
    </row>
    <row r="54" spans="1:8" outlineLevel="1">
      <c r="A54" s="76"/>
      <c r="B54" s="108" t="s">
        <v>127</v>
      </c>
      <c r="C54" s="108"/>
      <c r="D54" s="77"/>
      <c r="E54" s="98"/>
      <c r="F54" s="47"/>
      <c r="G54" s="47"/>
      <c r="H54" s="47"/>
    </row>
    <row r="55" spans="1:8" hidden="1" outlineLevel="2" collapsed="1">
      <c r="A55" s="76"/>
      <c r="B55" s="108"/>
      <c r="C55" s="108" t="s">
        <v>128</v>
      </c>
      <c r="D55" s="77"/>
      <c r="E55" s="98"/>
      <c r="F55" s="47"/>
      <c r="G55" s="47"/>
      <c r="H55" s="47"/>
    </row>
    <row r="56" spans="1:8" ht="40.5" hidden="1" outlineLevel="3">
      <c r="A56" s="76"/>
      <c r="B56" s="108"/>
      <c r="C56" s="108"/>
      <c r="D56" s="88" t="s">
        <v>129</v>
      </c>
      <c r="E56" s="98" t="s">
        <v>87</v>
      </c>
      <c r="F56" s="47"/>
      <c r="G56" s="47"/>
      <c r="H56" s="47"/>
    </row>
    <row r="57" spans="1:8" hidden="1" outlineLevel="2">
      <c r="A57" s="76"/>
      <c r="B57" s="108"/>
      <c r="C57" s="108" t="s">
        <v>130</v>
      </c>
      <c r="D57" s="77"/>
      <c r="E57" s="98"/>
      <c r="F57" s="47"/>
      <c r="G57" s="47"/>
      <c r="H57" s="47"/>
    </row>
    <row r="58" spans="1:8" ht="27" hidden="1" outlineLevel="3">
      <c r="A58" s="76"/>
      <c r="B58" s="108"/>
      <c r="C58" s="108"/>
      <c r="D58" s="88" t="s">
        <v>131</v>
      </c>
      <c r="E58" s="98" t="s">
        <v>87</v>
      </c>
      <c r="F58" s="47"/>
      <c r="G58" s="47"/>
      <c r="H58" s="47"/>
    </row>
    <row r="59" spans="1:8" outlineLevel="1" collapsed="1">
      <c r="A59" s="76"/>
      <c r="B59" s="108" t="s">
        <v>101</v>
      </c>
      <c r="C59" s="108"/>
      <c r="D59" s="77"/>
      <c r="E59" s="98"/>
      <c r="F59" s="47"/>
      <c r="G59" s="47"/>
      <c r="H59" s="47"/>
    </row>
    <row r="60" spans="1:8" hidden="1" outlineLevel="2">
      <c r="A60" s="76"/>
      <c r="B60" s="108"/>
      <c r="C60" s="108" t="s">
        <v>132</v>
      </c>
      <c r="D60" s="77"/>
      <c r="E60" s="98"/>
      <c r="F60" s="47"/>
      <c r="G60" s="47"/>
      <c r="H60" s="47"/>
    </row>
    <row r="61" spans="1:8" ht="27" hidden="1" outlineLevel="3" collapsed="1">
      <c r="A61" s="76"/>
      <c r="B61" s="108"/>
      <c r="C61" s="108"/>
      <c r="D61" s="88" t="s">
        <v>133</v>
      </c>
      <c r="E61" s="98" t="s">
        <v>87</v>
      </c>
      <c r="F61" s="47"/>
      <c r="G61" s="47"/>
      <c r="H61" s="47"/>
    </row>
    <row r="62" spans="1:8" outlineLevel="1" collapsed="1">
      <c r="A62" s="76"/>
      <c r="B62" s="108" t="s">
        <v>134</v>
      </c>
      <c r="C62" s="108"/>
      <c r="D62" s="77"/>
      <c r="E62" s="98"/>
      <c r="F62" s="47"/>
      <c r="G62" s="47"/>
      <c r="H62" s="47"/>
    </row>
    <row r="63" spans="1:8" hidden="1" outlineLevel="2" collapsed="1">
      <c r="A63" s="76"/>
      <c r="B63" s="108"/>
      <c r="C63" s="108" t="s">
        <v>135</v>
      </c>
      <c r="D63" s="77"/>
      <c r="E63" s="98"/>
      <c r="F63" s="47"/>
      <c r="G63" s="47"/>
      <c r="H63" s="47"/>
    </row>
    <row r="64" spans="1:8" ht="27" hidden="1" outlineLevel="3" collapsed="1">
      <c r="A64" s="76"/>
      <c r="B64" s="108"/>
      <c r="C64" s="108"/>
      <c r="D64" s="88" t="s">
        <v>136</v>
      </c>
      <c r="E64" s="98" t="s">
        <v>87</v>
      </c>
      <c r="F64" s="47"/>
      <c r="G64" s="47"/>
      <c r="H64" s="47"/>
    </row>
    <row r="65" spans="1:8" outlineLevel="1" collapsed="1">
      <c r="A65" s="76"/>
      <c r="B65" s="108" t="s">
        <v>137</v>
      </c>
      <c r="C65" s="108"/>
      <c r="D65" s="77"/>
      <c r="E65" s="98"/>
      <c r="F65" s="47"/>
      <c r="G65" s="47"/>
      <c r="H65" s="47"/>
    </row>
    <row r="66" spans="1:8" hidden="1" outlineLevel="2" collapsed="1">
      <c r="A66" s="76"/>
      <c r="B66" s="108"/>
      <c r="C66" s="108" t="s">
        <v>138</v>
      </c>
      <c r="D66" s="77"/>
      <c r="E66" s="98"/>
      <c r="F66" s="47"/>
      <c r="G66" s="47"/>
      <c r="H66" s="47"/>
    </row>
    <row r="67" spans="1:8" ht="27" hidden="1" outlineLevel="3">
      <c r="A67" s="76"/>
      <c r="B67" s="108"/>
      <c r="C67" s="108"/>
      <c r="D67" s="88" t="s">
        <v>139</v>
      </c>
      <c r="E67" s="98" t="s">
        <v>87</v>
      </c>
      <c r="F67" s="47"/>
      <c r="G67" s="47"/>
      <c r="H67" s="47"/>
    </row>
    <row r="68" spans="1:8" outlineLevel="1" collapsed="1">
      <c r="A68" s="76"/>
      <c r="B68" s="108" t="s">
        <v>81</v>
      </c>
      <c r="C68" s="108"/>
      <c r="D68" s="77"/>
      <c r="E68" s="98"/>
      <c r="F68" s="47"/>
      <c r="G68" s="47"/>
      <c r="H68" s="47"/>
    </row>
    <row r="69" spans="1:8" hidden="1" outlineLevel="2" collapsed="1">
      <c r="A69" s="76"/>
      <c r="B69" s="108"/>
      <c r="C69" s="108" t="s">
        <v>140</v>
      </c>
      <c r="D69" s="77"/>
      <c r="E69" s="98"/>
      <c r="F69" s="47"/>
      <c r="G69" s="47"/>
      <c r="H69" s="47"/>
    </row>
    <row r="70" spans="1:8" ht="27" hidden="1" outlineLevel="3" collapsed="1">
      <c r="A70" s="76"/>
      <c r="B70" s="108"/>
      <c r="C70" s="108"/>
      <c r="D70" s="88" t="s">
        <v>141</v>
      </c>
      <c r="E70" s="98" t="s">
        <v>87</v>
      </c>
      <c r="F70" s="47"/>
      <c r="G70" s="47"/>
      <c r="H70" s="47"/>
    </row>
    <row r="71" spans="1:8" ht="30" hidden="1" outlineLevel="2">
      <c r="A71" s="76"/>
      <c r="B71" s="108"/>
      <c r="C71" s="108" t="s">
        <v>142</v>
      </c>
      <c r="D71" s="77"/>
      <c r="E71" s="98"/>
      <c r="F71" s="47"/>
      <c r="G71" s="47"/>
      <c r="H71" s="47"/>
    </row>
    <row r="72" spans="1:8" ht="27" hidden="1" outlineLevel="3" collapsed="1">
      <c r="A72" s="76"/>
      <c r="B72" s="108"/>
      <c r="C72" s="108"/>
      <c r="D72" s="88" t="s">
        <v>143</v>
      </c>
      <c r="E72" s="98" t="s">
        <v>87</v>
      </c>
      <c r="F72" s="47"/>
      <c r="G72" s="47"/>
      <c r="H72" s="47"/>
    </row>
    <row r="73" spans="1:8" outlineLevel="1" collapsed="1">
      <c r="A73" s="76"/>
      <c r="B73" s="108" t="s">
        <v>144</v>
      </c>
      <c r="C73" s="108"/>
      <c r="D73" s="77"/>
      <c r="E73" s="98"/>
      <c r="F73" s="47"/>
      <c r="G73" s="47"/>
      <c r="H73" s="47"/>
    </row>
    <row r="74" spans="1:8" hidden="1" outlineLevel="2">
      <c r="A74" s="76"/>
      <c r="B74" s="108"/>
      <c r="C74" s="108" t="s">
        <v>145</v>
      </c>
      <c r="D74" s="77"/>
      <c r="E74" s="98"/>
      <c r="F74" s="47"/>
      <c r="G74" s="47"/>
      <c r="H74" s="47"/>
    </row>
    <row r="75" spans="1:8" ht="27" hidden="1" outlineLevel="3">
      <c r="A75" s="76"/>
      <c r="B75" s="108"/>
      <c r="C75" s="108"/>
      <c r="D75" s="88" t="s">
        <v>146</v>
      </c>
      <c r="E75" s="98" t="s">
        <v>87</v>
      </c>
      <c r="F75" s="47"/>
      <c r="G75" s="47"/>
      <c r="H75" s="47"/>
    </row>
    <row r="76" spans="1:8" hidden="1" outlineLevel="2">
      <c r="A76" s="76"/>
      <c r="B76" s="108"/>
      <c r="C76" s="108" t="s">
        <v>147</v>
      </c>
      <c r="D76" s="77"/>
      <c r="E76" s="98"/>
      <c r="F76" s="47"/>
      <c r="G76" s="47"/>
      <c r="H76" s="47"/>
    </row>
    <row r="77" spans="1:8" ht="27" hidden="1" outlineLevel="3" collapsed="1">
      <c r="A77" s="76"/>
      <c r="B77" s="108"/>
      <c r="C77" s="108"/>
      <c r="D77" s="88" t="s">
        <v>148</v>
      </c>
      <c r="E77" s="98" t="s">
        <v>87</v>
      </c>
      <c r="F77" s="47"/>
      <c r="G77" s="47"/>
      <c r="H77" s="47"/>
    </row>
    <row r="78" spans="1:8" ht="27" hidden="1" outlineLevel="3">
      <c r="A78" s="76"/>
      <c r="B78" s="108"/>
      <c r="C78" s="108"/>
      <c r="D78" s="88" t="s">
        <v>149</v>
      </c>
      <c r="E78" s="98" t="s">
        <v>87</v>
      </c>
      <c r="F78" s="47"/>
      <c r="G78" s="47"/>
      <c r="H78" s="47"/>
    </row>
    <row r="79" spans="1:8" outlineLevel="1" collapsed="1">
      <c r="A79" s="76"/>
      <c r="B79" s="108" t="s">
        <v>84</v>
      </c>
      <c r="C79" s="108"/>
      <c r="D79" s="77"/>
      <c r="E79" s="98"/>
      <c r="F79" s="47"/>
      <c r="G79" s="47"/>
      <c r="H79" s="47"/>
    </row>
    <row r="80" spans="1:8" hidden="1" outlineLevel="2">
      <c r="A80" s="76"/>
      <c r="B80" s="108"/>
      <c r="C80" s="108" t="s">
        <v>150</v>
      </c>
      <c r="D80" s="77"/>
      <c r="E80" s="98"/>
      <c r="F80" s="47"/>
      <c r="G80" s="47"/>
      <c r="H80" s="47"/>
    </row>
    <row r="81" spans="1:8" hidden="1" outlineLevel="3">
      <c r="A81" s="76"/>
      <c r="B81" s="108"/>
      <c r="C81" s="108"/>
      <c r="D81" s="88" t="s">
        <v>151</v>
      </c>
      <c r="E81" s="98" t="s">
        <v>87</v>
      </c>
      <c r="F81" s="47"/>
      <c r="G81" s="47"/>
      <c r="H81" s="47"/>
    </row>
    <row r="82" spans="1:8" hidden="1" outlineLevel="2">
      <c r="A82" s="76"/>
      <c r="B82" s="108"/>
      <c r="C82" s="108" t="s">
        <v>152</v>
      </c>
      <c r="D82" s="77"/>
      <c r="E82" s="98"/>
      <c r="F82" s="47"/>
      <c r="G82" s="47"/>
      <c r="H82" s="47"/>
    </row>
    <row r="83" spans="1:8" ht="27" hidden="1" outlineLevel="3" collapsed="1">
      <c r="A83" s="76"/>
      <c r="B83" s="108"/>
      <c r="C83" s="108"/>
      <c r="D83" s="88" t="s">
        <v>153</v>
      </c>
      <c r="E83" s="98" t="s">
        <v>87</v>
      </c>
      <c r="F83" s="47"/>
      <c r="G83" s="47"/>
      <c r="H83" s="47"/>
    </row>
    <row r="84" spans="1:8" outlineLevel="1" collapsed="1">
      <c r="A84" s="76"/>
      <c r="B84" s="108" t="s">
        <v>154</v>
      </c>
      <c r="C84" s="108"/>
      <c r="D84" s="77"/>
      <c r="E84" s="98"/>
      <c r="F84" s="47"/>
      <c r="G84" s="47"/>
      <c r="H84" s="47"/>
    </row>
    <row r="85" spans="1:8" hidden="1" outlineLevel="2">
      <c r="A85" s="76"/>
      <c r="B85" s="108"/>
      <c r="C85" s="108" t="s">
        <v>155</v>
      </c>
      <c r="D85" s="77"/>
      <c r="E85" s="98"/>
      <c r="F85" s="47"/>
      <c r="G85" s="47"/>
      <c r="H85" s="47"/>
    </row>
    <row r="86" spans="1:8" ht="40.5" hidden="1" outlineLevel="3">
      <c r="A86" s="76"/>
      <c r="B86" s="108"/>
      <c r="C86" s="108"/>
      <c r="D86" s="88" t="s">
        <v>156</v>
      </c>
      <c r="E86" s="98" t="s">
        <v>87</v>
      </c>
      <c r="F86" s="47"/>
      <c r="G86" s="47"/>
      <c r="H86" s="47"/>
    </row>
    <row r="87" spans="1:8" outlineLevel="1" collapsed="1">
      <c r="A87" s="76"/>
      <c r="B87" s="108" t="s">
        <v>114</v>
      </c>
      <c r="C87" s="108"/>
      <c r="D87" s="77"/>
      <c r="E87" s="98"/>
      <c r="F87" s="47"/>
      <c r="G87" s="47"/>
      <c r="H87" s="47"/>
    </row>
    <row r="88" spans="1:8" hidden="1" outlineLevel="2" collapsed="1">
      <c r="A88" s="76"/>
      <c r="B88" s="108"/>
      <c r="C88" s="108" t="s">
        <v>157</v>
      </c>
      <c r="D88" s="77"/>
      <c r="E88" s="98"/>
      <c r="F88" s="47"/>
      <c r="G88" s="47"/>
      <c r="H88" s="47"/>
    </row>
    <row r="89" spans="1:8" ht="27" hidden="1" outlineLevel="3">
      <c r="A89" s="76"/>
      <c r="B89" s="108"/>
      <c r="C89" s="108"/>
      <c r="D89" s="88" t="s">
        <v>158</v>
      </c>
      <c r="E89" s="98" t="s">
        <v>87</v>
      </c>
      <c r="F89" s="47"/>
      <c r="G89" s="47"/>
      <c r="H89" s="47"/>
    </row>
    <row r="90" spans="1:8" hidden="1" outlineLevel="3" collapsed="1">
      <c r="A90" s="76"/>
      <c r="B90" s="108"/>
      <c r="C90" s="108"/>
      <c r="D90" s="88" t="s">
        <v>159</v>
      </c>
      <c r="E90" s="98" t="s">
        <v>87</v>
      </c>
      <c r="F90" s="47"/>
      <c r="G90" s="47"/>
      <c r="H90" s="47"/>
    </row>
    <row r="91" spans="1:8" hidden="1" outlineLevel="2">
      <c r="A91" s="76"/>
      <c r="B91" s="108"/>
      <c r="C91" s="108" t="s">
        <v>160</v>
      </c>
      <c r="D91" s="77"/>
      <c r="E91" s="98"/>
      <c r="F91" s="47"/>
      <c r="G91" s="47"/>
      <c r="H91" s="47"/>
    </row>
    <row r="92" spans="1:8" ht="40.5" hidden="1" outlineLevel="3">
      <c r="A92" s="76"/>
      <c r="B92" s="108"/>
      <c r="C92" s="108"/>
      <c r="D92" s="88" t="s">
        <v>161</v>
      </c>
      <c r="E92" s="98" t="s">
        <v>87</v>
      </c>
      <c r="F92" s="47"/>
      <c r="G92" s="47"/>
      <c r="H92" s="47"/>
    </row>
    <row r="93" spans="1:8" hidden="1" outlineLevel="2">
      <c r="A93" s="76"/>
      <c r="B93" s="108"/>
      <c r="C93" s="108" t="s">
        <v>162</v>
      </c>
      <c r="D93" s="77"/>
      <c r="E93" s="98"/>
      <c r="F93" s="47"/>
      <c r="G93" s="47"/>
      <c r="H93" s="47"/>
    </row>
    <row r="94" spans="1:8" ht="27" hidden="1" outlineLevel="3">
      <c r="A94" s="76"/>
      <c r="B94" s="108"/>
      <c r="C94" s="108"/>
      <c r="D94" s="88" t="s">
        <v>163</v>
      </c>
      <c r="E94" s="98" t="s">
        <v>87</v>
      </c>
      <c r="F94" s="47"/>
      <c r="G94" s="47"/>
      <c r="H94" s="47"/>
    </row>
    <row r="95" spans="1:8" hidden="1" outlineLevel="2">
      <c r="A95" s="76"/>
      <c r="B95" s="108"/>
      <c r="C95" s="108" t="s">
        <v>164</v>
      </c>
      <c r="D95" s="77"/>
      <c r="E95" s="98"/>
      <c r="F95" s="47"/>
      <c r="G95" s="47"/>
      <c r="H95" s="47"/>
    </row>
    <row r="96" spans="1:8" ht="27" hidden="1" outlineLevel="3">
      <c r="A96" s="76"/>
      <c r="B96" s="108"/>
      <c r="C96" s="108"/>
      <c r="D96" s="88" t="s">
        <v>165</v>
      </c>
      <c r="E96" s="98" t="s">
        <v>87</v>
      </c>
      <c r="F96" s="47"/>
      <c r="G96" s="47"/>
      <c r="H96" s="47"/>
    </row>
    <row r="97" spans="1:8" hidden="1" outlineLevel="2">
      <c r="A97" s="76"/>
      <c r="B97" s="108"/>
      <c r="C97" s="108" t="s">
        <v>166</v>
      </c>
      <c r="D97" s="77"/>
      <c r="E97" s="98"/>
      <c r="F97" s="47"/>
      <c r="G97" s="47"/>
      <c r="H97" s="47"/>
    </row>
    <row r="98" spans="1:8" ht="27" hidden="1" outlineLevel="3" collapsed="1">
      <c r="A98" s="76"/>
      <c r="B98" s="108"/>
      <c r="C98" s="108"/>
      <c r="D98" s="88" t="s">
        <v>167</v>
      </c>
      <c r="E98" s="98" t="s">
        <v>87</v>
      </c>
      <c r="F98" s="47"/>
      <c r="G98" s="47"/>
      <c r="H98" s="47"/>
    </row>
    <row r="99" spans="1:8" ht="27" hidden="1" outlineLevel="3">
      <c r="A99" s="76"/>
      <c r="B99" s="108"/>
      <c r="C99" s="108"/>
      <c r="D99" s="88" t="s">
        <v>168</v>
      </c>
      <c r="E99" s="98" t="s">
        <v>87</v>
      </c>
      <c r="F99" s="47"/>
      <c r="G99" s="47"/>
      <c r="H99" s="47"/>
    </row>
    <row r="100" spans="1:8" ht="40.5" hidden="1" outlineLevel="3">
      <c r="A100" s="76"/>
      <c r="B100" s="108"/>
      <c r="C100" s="108"/>
      <c r="D100" s="88" t="s">
        <v>169</v>
      </c>
      <c r="E100" s="98" t="s">
        <v>87</v>
      </c>
      <c r="F100" s="47"/>
      <c r="G100" s="47"/>
      <c r="H100" s="47"/>
    </row>
    <row r="101" spans="1:8" outlineLevel="1" collapsed="1">
      <c r="A101" s="76"/>
      <c r="B101" s="108" t="s">
        <v>170</v>
      </c>
      <c r="C101" s="108"/>
      <c r="D101" s="77"/>
      <c r="E101" s="98"/>
      <c r="F101" s="47"/>
      <c r="G101" s="47"/>
      <c r="H101" s="47"/>
    </row>
    <row r="102" spans="1:8" hidden="1" outlineLevel="2" collapsed="1">
      <c r="A102" s="76"/>
      <c r="B102" s="108"/>
      <c r="C102" s="108" t="s">
        <v>171</v>
      </c>
      <c r="D102" s="77"/>
      <c r="E102" s="98"/>
      <c r="F102" s="47"/>
      <c r="G102" s="47"/>
      <c r="H102" s="47"/>
    </row>
    <row r="103" spans="1:8" hidden="1" outlineLevel="3">
      <c r="A103" s="76"/>
      <c r="B103" s="108"/>
      <c r="C103" s="108"/>
      <c r="D103" s="88" t="s">
        <v>172</v>
      </c>
      <c r="E103" s="98" t="s">
        <v>87</v>
      </c>
      <c r="F103" s="47"/>
      <c r="G103" s="47"/>
      <c r="H103" s="47"/>
    </row>
    <row r="104" spans="1:8" outlineLevel="1" collapsed="1">
      <c r="A104" s="76"/>
      <c r="B104" s="108" t="s">
        <v>91</v>
      </c>
      <c r="C104" s="108"/>
      <c r="D104" s="77"/>
      <c r="E104" s="98"/>
      <c r="F104" s="47"/>
      <c r="G104" s="47"/>
      <c r="H104" s="47"/>
    </row>
    <row r="105" spans="1:8" hidden="1" outlineLevel="2" collapsed="1">
      <c r="A105" s="76"/>
      <c r="B105" s="108"/>
      <c r="C105" s="108" t="s">
        <v>173</v>
      </c>
      <c r="D105" s="77"/>
      <c r="E105" s="98"/>
      <c r="F105" s="47"/>
      <c r="G105" s="47"/>
      <c r="H105" s="47"/>
    </row>
    <row r="106" spans="1:8" ht="27" hidden="1" outlineLevel="3">
      <c r="A106" s="76"/>
      <c r="B106" s="108"/>
      <c r="C106" s="108"/>
      <c r="D106" s="88" t="s">
        <v>174</v>
      </c>
      <c r="E106" s="98" t="s">
        <v>87</v>
      </c>
      <c r="F106" s="47"/>
      <c r="G106" s="47"/>
      <c r="H106" s="47"/>
    </row>
    <row r="107" spans="1:8" hidden="1" outlineLevel="2">
      <c r="A107" s="76"/>
      <c r="B107" s="108"/>
      <c r="C107" s="108" t="s">
        <v>175</v>
      </c>
      <c r="D107" s="77"/>
      <c r="E107" s="98"/>
      <c r="F107" s="47"/>
      <c r="G107" s="47"/>
      <c r="H107" s="47"/>
    </row>
    <row r="108" spans="1:8" hidden="1" outlineLevel="3" collapsed="1">
      <c r="A108" s="76"/>
      <c r="B108" s="108"/>
      <c r="C108" s="108"/>
      <c r="D108" s="88" t="s">
        <v>176</v>
      </c>
      <c r="E108" s="98" t="s">
        <v>87</v>
      </c>
      <c r="F108" s="47"/>
      <c r="G108" s="47"/>
      <c r="H108" s="47"/>
    </row>
    <row r="109" spans="1:8" outlineLevel="1" collapsed="1">
      <c r="A109" s="76"/>
      <c r="B109" s="108" t="s">
        <v>119</v>
      </c>
      <c r="C109" s="108"/>
      <c r="D109" s="77"/>
      <c r="E109" s="98"/>
      <c r="F109" s="47"/>
      <c r="G109" s="47"/>
      <c r="H109" s="47"/>
    </row>
    <row r="110" spans="1:8" hidden="1" outlineLevel="2" collapsed="1">
      <c r="A110" s="76"/>
      <c r="B110" s="108"/>
      <c r="C110" s="108" t="s">
        <v>177</v>
      </c>
      <c r="D110" s="77"/>
      <c r="E110" s="98"/>
      <c r="F110" s="47"/>
      <c r="G110" s="47"/>
      <c r="H110" s="47"/>
    </row>
    <row r="111" spans="1:8" ht="27" hidden="1" outlineLevel="3">
      <c r="A111" s="76"/>
      <c r="B111" s="108"/>
      <c r="C111" s="108"/>
      <c r="D111" s="88" t="s">
        <v>178</v>
      </c>
      <c r="E111" s="98" t="s">
        <v>87</v>
      </c>
      <c r="F111" s="47"/>
      <c r="G111" s="47"/>
      <c r="H111" s="47"/>
    </row>
    <row r="112" spans="1:8" outlineLevel="1" collapsed="1">
      <c r="A112" s="76"/>
      <c r="B112" s="108" t="s">
        <v>179</v>
      </c>
      <c r="C112" s="108"/>
      <c r="D112" s="77"/>
      <c r="E112" s="98"/>
      <c r="F112" s="47"/>
      <c r="G112" s="47"/>
      <c r="H112" s="47"/>
    </row>
    <row r="113" spans="1:8" hidden="1" outlineLevel="2" collapsed="1">
      <c r="A113" s="76"/>
      <c r="B113" s="108"/>
      <c r="C113" s="108" t="s">
        <v>180</v>
      </c>
      <c r="D113" s="77"/>
      <c r="E113" s="98"/>
      <c r="F113" s="47"/>
      <c r="G113" s="47"/>
      <c r="H113" s="47"/>
    </row>
    <row r="114" spans="1:8" hidden="1" outlineLevel="3">
      <c r="A114" s="76"/>
      <c r="B114" s="108"/>
      <c r="C114" s="108"/>
      <c r="D114" s="88" t="s">
        <v>181</v>
      </c>
      <c r="E114" s="98" t="s">
        <v>87</v>
      </c>
      <c r="F114" s="47"/>
      <c r="G114" s="47"/>
      <c r="H114" s="47"/>
    </row>
    <row r="115" spans="1:8" outlineLevel="1" collapsed="1">
      <c r="A115" s="76"/>
      <c r="B115" s="108" t="s">
        <v>96</v>
      </c>
      <c r="C115" s="108"/>
      <c r="D115" s="77"/>
      <c r="E115" s="98"/>
      <c r="F115" s="47"/>
      <c r="G115" s="47"/>
      <c r="H115" s="47"/>
    </row>
    <row r="116" spans="1:8" hidden="1" outlineLevel="2" collapsed="1">
      <c r="A116" s="76"/>
      <c r="B116" s="108"/>
      <c r="C116" s="108" t="s">
        <v>182</v>
      </c>
      <c r="D116" s="77"/>
      <c r="E116" s="98"/>
      <c r="F116" s="47"/>
      <c r="G116" s="47"/>
      <c r="H116" s="47"/>
    </row>
    <row r="117" spans="1:8" ht="27" hidden="1" outlineLevel="3">
      <c r="A117" s="76"/>
      <c r="B117" s="108"/>
      <c r="C117" s="108"/>
      <c r="D117" s="88" t="s">
        <v>183</v>
      </c>
      <c r="E117" s="98" t="s">
        <v>87</v>
      </c>
      <c r="F117" s="47"/>
      <c r="G117" s="47"/>
      <c r="H117" s="47"/>
    </row>
    <row r="118" spans="1:8">
      <c r="A118" s="78" t="s">
        <v>184</v>
      </c>
      <c r="B118" s="109"/>
      <c r="C118" s="109"/>
      <c r="D118" s="79"/>
      <c r="E118" s="99" t="s">
        <v>185</v>
      </c>
      <c r="F118" s="47"/>
      <c r="G118" s="47"/>
      <c r="H118" s="47"/>
    </row>
    <row r="119" spans="1:8" collapsed="1">
      <c r="A119"/>
      <c r="B119" s="5"/>
      <c r="D119" s="28"/>
      <c r="E119" s="29"/>
      <c r="F119" s="47"/>
      <c r="G119" s="47"/>
      <c r="H119" s="47"/>
    </row>
    <row r="120" spans="1:8">
      <c r="A120" s="58" t="s">
        <v>186</v>
      </c>
      <c r="B120" s="5"/>
      <c r="D120" s="28"/>
      <c r="E120" s="29"/>
      <c r="F120" s="47"/>
      <c r="G120" s="47"/>
      <c r="H120" s="47"/>
    </row>
    <row r="121" spans="1:8" collapsed="1">
      <c r="A121"/>
      <c r="B121" s="5"/>
      <c r="D121" s="28"/>
      <c r="E121" s="29"/>
      <c r="F121" s="47"/>
      <c r="G121" s="47"/>
      <c r="H121" s="47"/>
    </row>
    <row r="122" spans="1:8" collapsed="1">
      <c r="A122" s="58" t="s">
        <v>187</v>
      </c>
      <c r="B122" s="5"/>
      <c r="D122" s="28"/>
      <c r="E122" s="29"/>
      <c r="F122" s="47"/>
      <c r="G122" s="47"/>
      <c r="H122" s="47"/>
    </row>
    <row r="123" spans="1:8">
      <c r="A123"/>
      <c r="B123" s="5"/>
      <c r="D123" s="28"/>
      <c r="E123" s="29"/>
      <c r="F123"/>
      <c r="G123"/>
      <c r="H123"/>
    </row>
    <row r="124" spans="1:8">
      <c r="A124"/>
      <c r="B124" s="5"/>
      <c r="D124" s="28"/>
      <c r="E124" s="29"/>
      <c r="F124"/>
      <c r="G124"/>
      <c r="H124"/>
    </row>
    <row r="125" spans="1:8">
      <c r="A125"/>
      <c r="B125" s="5"/>
      <c r="D125" s="28"/>
      <c r="E125" s="29"/>
      <c r="F125"/>
      <c r="G125"/>
      <c r="H125"/>
    </row>
    <row r="126" spans="1:8">
      <c r="A126"/>
      <c r="B126" s="5"/>
      <c r="D126" s="28"/>
      <c r="E126" s="29"/>
      <c r="F126"/>
      <c r="G126"/>
      <c r="H126"/>
    </row>
    <row r="127" spans="1:8">
      <c r="A127"/>
      <c r="B127" s="5"/>
      <c r="D127" s="28"/>
      <c r="E127" s="29"/>
      <c r="F127"/>
      <c r="G127"/>
      <c r="H127"/>
    </row>
    <row r="128" spans="1:8">
      <c r="A128"/>
      <c r="B128" s="5"/>
      <c r="D128" s="28"/>
      <c r="E128" s="29"/>
      <c r="F128"/>
      <c r="G128"/>
      <c r="H128"/>
    </row>
    <row r="129" spans="1:8">
      <c r="A129"/>
      <c r="B129" s="5"/>
      <c r="D129" s="28"/>
      <c r="E129" s="29"/>
      <c r="F129"/>
      <c r="G129"/>
      <c r="H129"/>
    </row>
    <row r="130" spans="1:8">
      <c r="A130"/>
      <c r="B130" s="5"/>
      <c r="D130" s="28"/>
      <c r="E130" s="29"/>
      <c r="F130"/>
      <c r="G130"/>
      <c r="H130"/>
    </row>
    <row r="131" spans="1:8">
      <c r="A131"/>
      <c r="B131" s="5"/>
      <c r="D131" s="28"/>
      <c r="E131" s="29"/>
      <c r="F131"/>
      <c r="G131"/>
      <c r="H131"/>
    </row>
    <row r="132" spans="1:8">
      <c r="A132"/>
      <c r="B132" s="5"/>
      <c r="D132" s="28"/>
      <c r="E132" s="29"/>
      <c r="F132"/>
      <c r="G132"/>
      <c r="H132"/>
    </row>
    <row r="133" spans="1:8">
      <c r="A133"/>
      <c r="B133" s="5"/>
      <c r="D133" s="28"/>
      <c r="E133" s="29"/>
      <c r="F133"/>
      <c r="G133"/>
      <c r="H133"/>
    </row>
    <row r="134" spans="1:8">
      <c r="A134"/>
      <c r="B134" s="5"/>
      <c r="D134" s="28"/>
      <c r="E134" s="29"/>
      <c r="F134"/>
      <c r="G134"/>
      <c r="H134"/>
    </row>
    <row r="135" spans="1:8">
      <c r="A135"/>
      <c r="B135" s="5"/>
      <c r="D135" s="28"/>
      <c r="E135" s="29"/>
      <c r="F135"/>
      <c r="G135"/>
      <c r="H135"/>
    </row>
    <row r="136" spans="1:8">
      <c r="A136"/>
      <c r="B136" s="5"/>
      <c r="D136" s="28"/>
      <c r="E136" s="29"/>
      <c r="F136"/>
      <c r="G136"/>
      <c r="H136"/>
    </row>
    <row r="137" spans="1:8">
      <c r="A137"/>
      <c r="B137" s="5"/>
      <c r="D137" s="28"/>
      <c r="E137" s="29"/>
      <c r="F137"/>
      <c r="G137"/>
      <c r="H137"/>
    </row>
    <row r="138" spans="1:8">
      <c r="A138"/>
      <c r="B138" s="5"/>
      <c r="D138" s="28"/>
      <c r="E138" s="29"/>
      <c r="F138"/>
      <c r="G138"/>
      <c r="H138"/>
    </row>
    <row r="139" spans="1:8">
      <c r="A139"/>
      <c r="B139" s="5"/>
      <c r="D139" s="28"/>
      <c r="E139" s="29"/>
      <c r="F139"/>
      <c r="G139"/>
      <c r="H139"/>
    </row>
    <row r="140" spans="1:8">
      <c r="A140"/>
      <c r="B140" s="5"/>
      <c r="D140" s="28"/>
      <c r="E140" s="29"/>
      <c r="F140"/>
      <c r="G140"/>
      <c r="H140"/>
    </row>
    <row r="141" spans="1:8">
      <c r="A141"/>
      <c r="B141" s="5"/>
      <c r="D141" s="28"/>
      <c r="E141" s="29"/>
      <c r="F141"/>
      <c r="G141"/>
      <c r="H141"/>
    </row>
    <row r="142" spans="1:8">
      <c r="A142"/>
      <c r="B142" s="5"/>
      <c r="D142" s="28"/>
      <c r="E142" s="29"/>
      <c r="F142"/>
      <c r="G142"/>
      <c r="H142"/>
    </row>
    <row r="143" spans="1:8">
      <c r="A143"/>
      <c r="B143" s="5"/>
      <c r="D143" s="28"/>
      <c r="E143" s="29"/>
      <c r="F143"/>
      <c r="G143"/>
      <c r="H143"/>
    </row>
    <row r="144" spans="1:8">
      <c r="A144"/>
      <c r="B144" s="5"/>
      <c r="D144" s="28"/>
      <c r="E144" s="29"/>
      <c r="F144"/>
      <c r="G144"/>
      <c r="H144"/>
    </row>
    <row r="145" spans="1:8">
      <c r="A145"/>
      <c r="B145" s="5"/>
      <c r="D145" s="28"/>
      <c r="E145" s="29"/>
      <c r="F145"/>
      <c r="G145"/>
      <c r="H145"/>
    </row>
    <row r="146" spans="1:8">
      <c r="A146"/>
      <c r="B146" s="5"/>
      <c r="D146" s="28"/>
      <c r="E146" s="29"/>
      <c r="F146"/>
      <c r="G146"/>
      <c r="H146"/>
    </row>
    <row r="147" spans="1:8">
      <c r="F147"/>
      <c r="G147"/>
      <c r="H147"/>
    </row>
    <row r="148" spans="1:8">
      <c r="F148"/>
      <c r="G148"/>
      <c r="H148"/>
    </row>
    <row r="149" spans="1:8">
      <c r="F149"/>
      <c r="G149"/>
      <c r="H149"/>
    </row>
    <row r="150" spans="1:8">
      <c r="F150"/>
      <c r="G150"/>
      <c r="H150"/>
    </row>
  </sheetData>
  <mergeCells count="3">
    <mergeCell ref="A1:E1"/>
    <mergeCell ref="A2:E2"/>
    <mergeCell ref="J1:M1"/>
  </mergeCells>
  <pageMargins left="0.70866141732283472" right="0.70866141732283472" top="0.74803149606299213" bottom="0.74803149606299213" header="0.31496062992125984" footer="0.31496062992125984"/>
  <pageSetup scale="55" orientation="portrait" cellComments="asDisplayed"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05464-4D3F-46F0-8B31-4561757D6EFD}">
  <sheetPr>
    <tabColor theme="8" tint="0.39997558519241921"/>
  </sheetPr>
  <dimension ref="A1:I14"/>
  <sheetViews>
    <sheetView workbookViewId="0">
      <selection activeCell="D21" sqref="D21"/>
    </sheetView>
  </sheetViews>
  <sheetFormatPr defaultColWidth="11.42578125" defaultRowHeight="15"/>
  <cols>
    <col min="1" max="1" width="11.42578125" customWidth="1"/>
    <col min="2" max="2" width="34.28515625" customWidth="1"/>
    <col min="3" max="3" width="19" customWidth="1"/>
    <col min="4" max="4" width="13.28515625" customWidth="1"/>
    <col min="5" max="5" width="2.85546875" customWidth="1"/>
    <col min="6" max="6" width="34.28515625" customWidth="1"/>
    <col min="7" max="7" width="19" customWidth="1"/>
    <col min="8" max="8" width="13.28515625" customWidth="1"/>
  </cols>
  <sheetData>
    <row r="1" spans="1:9" ht="18.75">
      <c r="A1" s="293" t="s">
        <v>188</v>
      </c>
      <c r="B1" s="294"/>
      <c r="C1" s="294"/>
      <c r="D1" s="294"/>
      <c r="E1" s="294"/>
      <c r="F1" s="294"/>
      <c r="G1" s="294"/>
      <c r="H1" s="294"/>
      <c r="I1" s="294"/>
    </row>
    <row r="2" spans="1:9">
      <c r="A2" s="295" t="s">
        <v>189</v>
      </c>
      <c r="B2" s="294"/>
      <c r="C2" s="294"/>
      <c r="D2" s="294"/>
      <c r="E2" s="294"/>
      <c r="F2" s="294"/>
      <c r="G2" s="294"/>
      <c r="H2" s="294"/>
      <c r="I2" s="294"/>
    </row>
    <row r="4" spans="1:9">
      <c r="B4" s="238" t="s">
        <v>190</v>
      </c>
      <c r="C4" s="238"/>
      <c r="D4" s="238"/>
      <c r="F4" s="239" t="s">
        <v>191</v>
      </c>
      <c r="G4" s="239"/>
      <c r="H4" s="239"/>
    </row>
    <row r="5" spans="1:9" ht="30">
      <c r="A5" s="187" t="s">
        <v>192</v>
      </c>
      <c r="B5" s="187" t="s">
        <v>193</v>
      </c>
      <c r="C5" s="203" t="s">
        <v>194</v>
      </c>
      <c r="D5" s="187" t="s">
        <v>195</v>
      </c>
      <c r="E5" s="187"/>
      <c r="F5" s="187" t="s">
        <v>193</v>
      </c>
      <c r="G5" s="203" t="s">
        <v>194</v>
      </c>
      <c r="H5" s="187" t="s">
        <v>195</v>
      </c>
    </row>
    <row r="6" spans="1:9" ht="30">
      <c r="A6" t="s">
        <v>196</v>
      </c>
      <c r="B6" s="213" t="s">
        <v>197</v>
      </c>
      <c r="C6" s="29">
        <f>COUNTIFS('MAYO Matriz 44 proyectos'!$A:$A,4165,'MAYO Matriz 44 proyectos'!$T:$T,"SI")</f>
        <v>0</v>
      </c>
      <c r="D6" s="186">
        <f>IF(C14&gt;0,C6/C14,0)</f>
        <v>0</v>
      </c>
      <c r="F6" t="s">
        <v>198</v>
      </c>
      <c r="G6" s="29">
        <f>COUNTIFS('MAYO Matriz 44 proyectos'!$A:$A,4173,'MAYO Matriz 44 proyectos'!$T:$T,"SI")</f>
        <v>0</v>
      </c>
      <c r="H6" s="186">
        <f>IF(G14&gt;0,G6/G14,0)</f>
        <v>0</v>
      </c>
    </row>
    <row r="7" spans="1:9">
      <c r="A7" t="s">
        <v>199</v>
      </c>
      <c r="B7" t="s">
        <v>200</v>
      </c>
      <c r="C7" s="29">
        <f>COUNTIFS('MAYO Matriz 44 proyectos'!$A:$A,4165,'MAYO Matriz 44 proyectos'!$V:$V,"SI")</f>
        <v>20</v>
      </c>
      <c r="D7" s="186">
        <f>IF(C14&gt;0,C7/C14,0)</f>
        <v>0.47619047619047616</v>
      </c>
      <c r="F7" t="s">
        <v>200</v>
      </c>
      <c r="G7" s="29">
        <f>COUNTIFS('MAYO Matriz 44 proyectos'!$A:$A,4173,'MAYO Matriz 44 proyectos'!$V:$V,"SI")</f>
        <v>0</v>
      </c>
      <c r="H7" s="186">
        <f>IF(G14&gt;0,G7/G14,0)</f>
        <v>0</v>
      </c>
    </row>
    <row r="8" spans="1:9">
      <c r="A8" t="s">
        <v>201</v>
      </c>
      <c r="B8" t="s">
        <v>202</v>
      </c>
      <c r="C8" s="29">
        <f>COUNTIFS('MAYO Matriz 44 proyectos'!$A:$A,4165,'MAYO Matriz 44 proyectos'!$X:$X,"SI")</f>
        <v>25</v>
      </c>
      <c r="D8" s="186">
        <f>IF(C14&gt;0,C8/C14,0)</f>
        <v>0.59523809523809523</v>
      </c>
      <c r="F8" t="s">
        <v>202</v>
      </c>
      <c r="G8" s="29">
        <f>COUNTIFS('MAYO Matriz 44 proyectos'!$A:$A,4173,'MAYO Matriz 44 proyectos'!$X:$X,"SI")</f>
        <v>0</v>
      </c>
      <c r="H8" s="186">
        <f>IF(G14&gt;0,G8/G14,0)</f>
        <v>0</v>
      </c>
    </row>
    <row r="9" spans="1:9">
      <c r="A9" t="s">
        <v>203</v>
      </c>
      <c r="B9" t="s">
        <v>204</v>
      </c>
      <c r="C9" s="29">
        <f>COUNTIFS('MAYO Matriz 44 proyectos'!$A:$A,4165,'MAYO Matriz 44 proyectos'!$Y:$Y,"SI")</f>
        <v>25</v>
      </c>
      <c r="D9" s="186">
        <f>IF(C14&gt;0,C9/C14,0)</f>
        <v>0.59523809523809523</v>
      </c>
      <c r="F9" t="s">
        <v>204</v>
      </c>
      <c r="G9" s="29">
        <f>COUNTIFS('MAYO Matriz 44 proyectos'!$A:$A,4173,'MAYO Matriz 44 proyectos'!$Y:$Y,"SI")</f>
        <v>0</v>
      </c>
      <c r="H9" s="186">
        <f>IF(G14&gt;0,G9/G14,0)</f>
        <v>0</v>
      </c>
    </row>
    <row r="10" spans="1:9">
      <c r="A10" t="s">
        <v>205</v>
      </c>
      <c r="B10" t="s">
        <v>206</v>
      </c>
      <c r="C10" s="29">
        <f>COUNTIFS('MAYO Matriz 44 proyectos'!$A:$A,4165,'MAYO Matriz 44 proyectos'!$AA:$AA,"SI")</f>
        <v>17</v>
      </c>
      <c r="D10" s="186">
        <f>IF(C14&gt;0,C10/C14,0)</f>
        <v>0.40476190476190477</v>
      </c>
      <c r="F10" t="s">
        <v>206</v>
      </c>
      <c r="G10" s="29">
        <f>COUNTIFS('MAYO Matriz 44 proyectos'!$A:$A,4173,'MAYO Matriz 44 proyectos'!$AA:$AA,"SI")</f>
        <v>0</v>
      </c>
      <c r="H10" s="186">
        <f>IF(G14&gt;0,G10/G14,0)</f>
        <v>0</v>
      </c>
    </row>
    <row r="11" spans="1:9">
      <c r="A11" t="s">
        <v>207</v>
      </c>
      <c r="B11" t="s">
        <v>208</v>
      </c>
      <c r="C11" s="29">
        <f>COUNTIFS('MAYO Matriz 44 proyectos'!$A:$A,4165,'MAYO Matriz 44 proyectos'!$AB:$AB,"SI")</f>
        <v>11</v>
      </c>
      <c r="D11" s="186">
        <f>IF(C14&gt;0,C11/C14,0)</f>
        <v>0.26190476190476192</v>
      </c>
      <c r="F11" t="s">
        <v>208</v>
      </c>
      <c r="G11" s="29">
        <f>COUNTIFS('MAYO Matriz 44 proyectos'!$A:$A,4173,'MAYO Matriz 44 proyectos'!$AB:$AB,"SI")</f>
        <v>0</v>
      </c>
      <c r="H11" s="186">
        <f>IF(G14&gt;0,G11/G14,0)</f>
        <v>0</v>
      </c>
    </row>
    <row r="12" spans="1:9">
      <c r="A12" t="s">
        <v>209</v>
      </c>
      <c r="B12" t="s">
        <v>210</v>
      </c>
      <c r="C12" s="29">
        <f>COUNTIFS('MAYO Matriz 44 proyectos'!$A:$A,4165,'MAYO Matriz 44 proyectos'!$AD:$AD,"SI")</f>
        <v>2</v>
      </c>
      <c r="D12" s="186">
        <f>IF(C14&gt;0,C12/C14,0)</f>
        <v>4.7619047619047616E-2</v>
      </c>
      <c r="F12" t="s">
        <v>210</v>
      </c>
      <c r="G12" s="29">
        <f>COUNTIFS('MAYO Matriz 44 proyectos'!$A:$A,4173,'MAYO Matriz 44 proyectos'!$AD:$AD,"SI")</f>
        <v>0</v>
      </c>
      <c r="H12" s="186">
        <f>IF(G14&gt;0,G12/G14,0)</f>
        <v>0</v>
      </c>
    </row>
    <row r="13" spans="1:9">
      <c r="A13" s="294"/>
      <c r="B13" s="294"/>
      <c r="C13" s="29"/>
      <c r="D13" s="29"/>
      <c r="F13" s="294"/>
      <c r="G13" s="240"/>
      <c r="H13" s="29"/>
    </row>
    <row r="14" spans="1:9">
      <c r="A14" s="189" t="s">
        <v>80</v>
      </c>
      <c r="B14" s="189"/>
      <c r="C14" s="190">
        <f>COUNTIF('MAYO Matriz 44 proyectos'!$A:$A,4165)</f>
        <v>42</v>
      </c>
      <c r="D14" s="190"/>
      <c r="E14" s="189"/>
      <c r="F14" s="189"/>
      <c r="G14" s="190">
        <f>COUNTIF('MAYO Matriz 44 proyectos'!$A:$A,4173)</f>
        <v>2</v>
      </c>
      <c r="H14" s="190"/>
    </row>
  </sheetData>
  <mergeCells count="6">
    <mergeCell ref="A13:B13"/>
    <mergeCell ref="A1:I1"/>
    <mergeCell ref="A2:I2"/>
    <mergeCell ref="B4:D4"/>
    <mergeCell ref="F4:H4"/>
    <mergeCell ref="F13:G1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503CA-B8EA-4C7A-8E48-3724339EFD69}">
  <sheetPr>
    <tabColor theme="3" tint="0.499984740745262"/>
  </sheetPr>
  <dimension ref="A1:G16"/>
  <sheetViews>
    <sheetView workbookViewId="0">
      <selection activeCell="E33" sqref="E33"/>
    </sheetView>
  </sheetViews>
  <sheetFormatPr defaultColWidth="11.42578125" defaultRowHeight="15"/>
  <cols>
    <col min="1" max="1" width="38.140625" customWidth="1"/>
    <col min="2" max="2" width="28.5703125" customWidth="1"/>
    <col min="3" max="3" width="22.85546875" customWidth="1"/>
    <col min="4" max="4" width="1.85546875" customWidth="1"/>
    <col min="5" max="5" width="22.85546875" customWidth="1"/>
    <col min="6" max="6" width="1.85546875" customWidth="1"/>
    <col min="7" max="7" width="24.7109375" customWidth="1"/>
  </cols>
  <sheetData>
    <row r="1" spans="1:7" ht="18.75">
      <c r="A1" s="247" t="s">
        <v>211</v>
      </c>
      <c r="B1" s="294"/>
      <c r="C1" s="294"/>
      <c r="D1" s="294"/>
      <c r="E1" s="294"/>
      <c r="F1" s="294"/>
      <c r="G1" s="294"/>
    </row>
    <row r="2" spans="1:7">
      <c r="A2" s="296" t="s">
        <v>212</v>
      </c>
      <c r="B2" s="294"/>
      <c r="C2" s="294"/>
      <c r="D2" s="294"/>
      <c r="E2" s="294"/>
      <c r="F2" s="294"/>
      <c r="G2" s="294"/>
    </row>
    <row r="4" spans="1:7">
      <c r="A4" s="297" t="s">
        <v>213</v>
      </c>
      <c r="B4" s="297"/>
      <c r="C4" s="297" t="s">
        <v>214</v>
      </c>
      <c r="D4" s="297"/>
      <c r="E4" s="297" t="s">
        <v>215</v>
      </c>
      <c r="F4" s="297"/>
      <c r="G4" s="204" t="s">
        <v>184</v>
      </c>
    </row>
    <row r="5" spans="1:7">
      <c r="A5" s="210" t="s">
        <v>216</v>
      </c>
      <c r="B5" s="210"/>
      <c r="C5" s="243">
        <f>COUNTIF('MAYO Matriz 44 proyectos'!$A$7:$A$50,4165)</f>
        <v>42</v>
      </c>
      <c r="D5" s="242"/>
      <c r="E5" s="243">
        <f>COUNTIF('MAYO Matriz 44 proyectos'!$A$7:$A$50,4173)</f>
        <v>2</v>
      </c>
      <c r="F5" s="242"/>
      <c r="G5" s="205">
        <f>C5+E5</f>
        <v>44</v>
      </c>
    </row>
    <row r="6" spans="1:7">
      <c r="A6" s="210" t="s">
        <v>217</v>
      </c>
      <c r="B6" s="210" t="s">
        <v>218</v>
      </c>
      <c r="C6" s="246">
        <f>SUMIF('MAYO Matriz 44 proyectos'!$A$7:$A$50,4165,'MAYO Matriz 44 proyectos'!$AH$7:$AH$50)</f>
        <v>1146688764188.4199</v>
      </c>
      <c r="D6" s="242"/>
      <c r="E6" s="246">
        <f>SUMIF('MAYO Matriz 44 proyectos'!$A$7:$A$50,4173,'MAYO Matriz 44 proyectos'!$AH$7:$AH$50)</f>
        <v>1298027566495</v>
      </c>
      <c r="F6" s="242"/>
      <c r="G6" s="206">
        <f>C6+E6</f>
        <v>2444716330683.4199</v>
      </c>
    </row>
    <row r="7" spans="1:7">
      <c r="A7" s="210" t="s">
        <v>219</v>
      </c>
      <c r="B7" s="210" t="s">
        <v>220</v>
      </c>
      <c r="C7" s="246">
        <f>SUMIF('MAYO Matriz 44 proyectos'!$A$7:$A$50,4165,'MAYO Matriz 44 proyectos'!$AJ$7:$AJ$50)</f>
        <v>256811561446</v>
      </c>
      <c r="D7" s="242"/>
      <c r="E7" s="246">
        <f>SUMIF('MAYO Matriz 44 proyectos'!$A$7:$A$50,4173,'MAYO Matriz 44 proyectos'!$AJ$7:$AJ$50)</f>
        <v>0</v>
      </c>
      <c r="F7" s="242"/>
      <c r="G7" s="206">
        <f>C7+E7</f>
        <v>256811561446</v>
      </c>
    </row>
    <row r="8" spans="1:7">
      <c r="A8" s="210" t="s">
        <v>221</v>
      </c>
      <c r="B8" s="210" t="s">
        <v>222</v>
      </c>
      <c r="C8" s="246">
        <f>SUMIF('MAYO Matriz 44 proyectos'!$A$7:$A$50,4165,'MAYO Matriz 44 proyectos'!$AK$7:$AK$50)</f>
        <v>15142721178</v>
      </c>
      <c r="D8" s="242"/>
      <c r="E8" s="246">
        <f>SUMIF('MAYO Matriz 44 proyectos'!$A$7:$A$50,4173,'MAYO Matriz 44 proyectos'!$AK$7:$AK$50)</f>
        <v>0</v>
      </c>
      <c r="F8" s="242"/>
      <c r="G8" s="206">
        <f>C8+E8</f>
        <v>15142721178</v>
      </c>
    </row>
    <row r="9" spans="1:7">
      <c r="A9" s="210" t="s">
        <v>223</v>
      </c>
      <c r="B9" s="210" t="s">
        <v>224</v>
      </c>
      <c r="C9" s="243" cm="1">
        <f t="array" ref="C9">SUMPRODUCT(('MAYO Matriz 44 proyectos'!$A$7:$A$50=4165)*('MAYO Matriz 44 proyectos'!$AI$7:$AI$50&lt;&gt;""))</f>
        <v>2</v>
      </c>
      <c r="D9" s="242"/>
      <c r="E9" s="243" cm="1">
        <f t="array" ref="E9">SUMPRODUCT(('MAYO Matriz 44 proyectos'!$A$7:$A$50=4173)*('MAYO Matriz 44 proyectos'!$AI$7:$AI$50&lt;&gt;""))</f>
        <v>0</v>
      </c>
      <c r="F9" s="242"/>
      <c r="G9" s="205">
        <f>C9+E9</f>
        <v>2</v>
      </c>
    </row>
    <row r="10" spans="1:7">
      <c r="C10" s="207"/>
      <c r="D10" s="207"/>
      <c r="E10" s="207"/>
      <c r="F10" s="207"/>
      <c r="G10" s="207"/>
    </row>
    <row r="11" spans="1:7" ht="15.75">
      <c r="A11" s="298" t="s">
        <v>225</v>
      </c>
      <c r="B11" s="294"/>
      <c r="C11" s="244"/>
      <c r="D11" s="244"/>
      <c r="E11" s="244"/>
      <c r="F11" s="244"/>
      <c r="G11" s="244"/>
    </row>
    <row r="12" spans="1:7">
      <c r="A12" s="299" t="s">
        <v>226</v>
      </c>
      <c r="B12" s="299"/>
      <c r="C12" s="245" t="s">
        <v>214</v>
      </c>
      <c r="D12" s="245"/>
      <c r="E12" s="245" t="s">
        <v>215</v>
      </c>
      <c r="F12" s="245"/>
      <c r="G12" s="208" t="s">
        <v>80</v>
      </c>
    </row>
    <row r="13" spans="1:7">
      <c r="A13" s="300" t="s">
        <v>227</v>
      </c>
      <c r="B13" s="300"/>
      <c r="C13" s="241">
        <f>IF(C7=0,0,C8/C7)</f>
        <v>5.8964328135141506E-2</v>
      </c>
      <c r="D13" s="242"/>
      <c r="E13" s="241">
        <f>IF(E7=0,0,E8/E7)</f>
        <v>0</v>
      </c>
      <c r="F13" s="242"/>
      <c r="G13" s="209">
        <f>IF(G7=0,0,G8/G7)</f>
        <v>5.8964328135141506E-2</v>
      </c>
    </row>
    <row r="14" spans="1:7">
      <c r="A14" s="300" t="s">
        <v>228</v>
      </c>
      <c r="B14" s="300"/>
      <c r="C14" s="241">
        <f>IF(C5=0,0,C9/C5)</f>
        <v>4.7619047619047616E-2</v>
      </c>
      <c r="D14" s="242"/>
      <c r="E14" s="241">
        <f>IF(E5=0,0,E9/E5)</f>
        <v>0</v>
      </c>
      <c r="F14" s="242"/>
      <c r="G14" s="209">
        <f>IF(G5=0,0,G9/G5)</f>
        <v>4.5454545454545456E-2</v>
      </c>
    </row>
    <row r="16" spans="1:7">
      <c r="A16" s="301" t="s">
        <v>229</v>
      </c>
      <c r="B16" s="294"/>
      <c r="C16" s="294"/>
      <c r="D16" s="294"/>
      <c r="E16" s="294"/>
      <c r="F16" s="294"/>
      <c r="G16" s="294"/>
    </row>
  </sheetData>
  <mergeCells count="26">
    <mergeCell ref="C5:D5"/>
    <mergeCell ref="E5:F5"/>
    <mergeCell ref="A1:G1"/>
    <mergeCell ref="A2:G2"/>
    <mergeCell ref="A4:B4"/>
    <mergeCell ref="C4:D4"/>
    <mergeCell ref="E4:F4"/>
    <mergeCell ref="C6:D6"/>
    <mergeCell ref="E6:F6"/>
    <mergeCell ref="C7:D7"/>
    <mergeCell ref="E7:F7"/>
    <mergeCell ref="C8:D8"/>
    <mergeCell ref="E8:F8"/>
    <mergeCell ref="C9:D9"/>
    <mergeCell ref="E9:F9"/>
    <mergeCell ref="A11:G11"/>
    <mergeCell ref="A12:B12"/>
    <mergeCell ref="C12:D12"/>
    <mergeCell ref="E12:F12"/>
    <mergeCell ref="A16:G16"/>
    <mergeCell ref="A13:B13"/>
    <mergeCell ref="C13:D13"/>
    <mergeCell ref="E13:F13"/>
    <mergeCell ref="A14:B14"/>
    <mergeCell ref="C14:D14"/>
    <mergeCell ref="E14:F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F2F7-F1A4-4B8A-8E52-15C300EC6B2C}">
  <sheetPr>
    <tabColor rgb="FFFFC000"/>
  </sheetPr>
  <dimension ref="A1:M31"/>
  <sheetViews>
    <sheetView view="pageBreakPreview" topLeftCell="A7" zoomScale="85" zoomScaleNormal="100" zoomScaleSheetLayoutView="85" workbookViewId="0">
      <selection activeCell="I10" sqref="I10:K10"/>
    </sheetView>
  </sheetViews>
  <sheetFormatPr defaultColWidth="10.85546875" defaultRowHeight="12.75"/>
  <cols>
    <col min="1" max="1" width="21.42578125" style="6" customWidth="1"/>
    <col min="2" max="2" width="12.42578125" style="6" customWidth="1"/>
    <col min="3" max="3" width="13.42578125" style="6" customWidth="1"/>
    <col min="4" max="4" width="16.28515625" style="6" customWidth="1"/>
    <col min="5" max="11" width="13.85546875" style="6" customWidth="1"/>
    <col min="12" max="12" width="10.85546875" style="6"/>
    <col min="13" max="13" width="41" style="6" customWidth="1"/>
    <col min="14" max="15" width="10.85546875" style="6"/>
    <col min="16" max="16" width="42" style="6" customWidth="1"/>
    <col min="17" max="16384" width="10.85546875" style="6"/>
  </cols>
  <sheetData>
    <row r="1" spans="1:13" ht="37.5" customHeight="1">
      <c r="A1" s="249" t="s">
        <v>230</v>
      </c>
      <c r="B1" s="250"/>
      <c r="C1" s="250"/>
      <c r="D1" s="250"/>
      <c r="E1" s="250"/>
      <c r="F1" s="250"/>
      <c r="G1" s="250"/>
      <c r="H1" s="250"/>
      <c r="I1" s="250"/>
      <c r="J1" s="250"/>
      <c r="K1" s="250"/>
    </row>
    <row r="2" spans="1:13" ht="20.100000000000001" customHeight="1">
      <c r="A2" s="251" t="s">
        <v>231</v>
      </c>
      <c r="B2" s="252"/>
      <c r="C2" s="252"/>
      <c r="D2" s="252"/>
      <c r="E2" s="252"/>
      <c r="F2" s="252"/>
      <c r="G2" s="252"/>
      <c r="H2" s="252"/>
      <c r="I2" s="252"/>
      <c r="J2" s="252"/>
      <c r="K2" s="252"/>
    </row>
    <row r="3" spans="1:13" ht="56.1" customHeight="1">
      <c r="A3" s="18" t="s">
        <v>232</v>
      </c>
      <c r="B3" s="253" t="s">
        <v>233</v>
      </c>
      <c r="C3" s="253"/>
      <c r="D3" s="253"/>
      <c r="E3" s="253"/>
      <c r="F3" s="253"/>
      <c r="G3" s="253"/>
      <c r="H3" s="253"/>
      <c r="I3" s="18" t="s">
        <v>234</v>
      </c>
      <c r="J3" s="254" t="s">
        <v>235</v>
      </c>
      <c r="K3" s="254"/>
    </row>
    <row r="4" spans="1:13" ht="48" customHeight="1">
      <c r="A4" s="18" t="s">
        <v>236</v>
      </c>
      <c r="B4" s="255" t="s">
        <v>237</v>
      </c>
      <c r="C4" s="255"/>
      <c r="D4" s="255"/>
      <c r="E4" s="255"/>
      <c r="F4" s="255"/>
      <c r="G4" s="255"/>
      <c r="H4" s="255"/>
      <c r="I4" s="255"/>
      <c r="J4" s="255"/>
      <c r="K4" s="255"/>
    </row>
    <row r="5" spans="1:13" ht="70.5" customHeight="1">
      <c r="A5" s="18" t="s">
        <v>238</v>
      </c>
      <c r="B5" s="255" t="s">
        <v>239</v>
      </c>
      <c r="C5" s="255"/>
      <c r="D5" s="255"/>
      <c r="E5" s="255"/>
      <c r="F5" s="255"/>
      <c r="G5" s="255"/>
      <c r="H5" s="255"/>
      <c r="I5" s="255"/>
      <c r="J5" s="255"/>
      <c r="K5" s="255"/>
    </row>
    <row r="6" spans="1:13" ht="99" customHeight="1">
      <c r="A6" s="18" t="s">
        <v>240</v>
      </c>
      <c r="B6" s="255" t="s">
        <v>241</v>
      </c>
      <c r="C6" s="255"/>
      <c r="D6" s="255"/>
      <c r="E6" s="255"/>
      <c r="F6" s="255"/>
      <c r="G6" s="255"/>
      <c r="H6" s="255"/>
      <c r="I6" s="18" t="s">
        <v>242</v>
      </c>
      <c r="J6" s="256" t="s">
        <v>243</v>
      </c>
      <c r="K6" s="256"/>
    </row>
    <row r="7" spans="1:13" ht="20.100000000000001" customHeight="1">
      <c r="A7" s="257" t="s">
        <v>244</v>
      </c>
      <c r="B7" s="252"/>
      <c r="C7" s="252"/>
      <c r="D7" s="252"/>
      <c r="E7" s="252"/>
      <c r="F7" s="252"/>
      <c r="G7" s="252"/>
      <c r="H7" s="252"/>
      <c r="I7" s="252"/>
      <c r="J7" s="252"/>
      <c r="K7" s="252"/>
    </row>
    <row r="8" spans="1:13" ht="29.1" customHeight="1">
      <c r="A8" s="18" t="s">
        <v>245</v>
      </c>
      <c r="B8" s="253" t="s">
        <v>246</v>
      </c>
      <c r="C8" s="253"/>
      <c r="D8" s="253"/>
      <c r="E8" s="253"/>
      <c r="F8" s="253"/>
      <c r="G8" s="253"/>
      <c r="H8" s="18" t="s">
        <v>247</v>
      </c>
      <c r="I8" s="258">
        <v>202500000025366</v>
      </c>
      <c r="J8" s="258"/>
      <c r="K8" s="258"/>
    </row>
    <row r="9" spans="1:13" ht="24.95" customHeight="1">
      <c r="A9" s="18" t="s">
        <v>248</v>
      </c>
      <c r="B9" s="248">
        <v>1146688764188</v>
      </c>
      <c r="C9" s="248"/>
      <c r="D9" s="248"/>
      <c r="E9" s="248"/>
      <c r="F9" s="248"/>
      <c r="G9" s="248"/>
      <c r="H9" s="18" t="s">
        <v>249</v>
      </c>
      <c r="I9" s="248">
        <v>1146688764188</v>
      </c>
      <c r="J9" s="248"/>
      <c r="K9" s="248"/>
    </row>
    <row r="10" spans="1:13" ht="71.25" customHeight="1">
      <c r="A10" s="18" t="s">
        <v>250</v>
      </c>
      <c r="B10" s="260" t="s">
        <v>251</v>
      </c>
      <c r="C10" s="260"/>
      <c r="D10" s="21" t="s">
        <v>252</v>
      </c>
      <c r="E10" s="260" t="s">
        <v>253</v>
      </c>
      <c r="F10" s="260"/>
      <c r="G10" s="21"/>
      <c r="H10" s="18" t="s">
        <v>254</v>
      </c>
      <c r="I10" s="253" t="s">
        <v>255</v>
      </c>
      <c r="J10" s="253"/>
      <c r="K10" s="253"/>
    </row>
    <row r="11" spans="1:13" ht="69" customHeight="1">
      <c r="A11" s="18" t="s">
        <v>256</v>
      </c>
      <c r="B11" s="253" t="s">
        <v>257</v>
      </c>
      <c r="C11" s="261"/>
      <c r="D11" s="261"/>
      <c r="E11" s="18" t="s">
        <v>258</v>
      </c>
      <c r="F11" s="262" t="s">
        <v>259</v>
      </c>
      <c r="G11" s="262"/>
      <c r="H11" s="22" t="s">
        <v>260</v>
      </c>
      <c r="I11" s="253" t="s">
        <v>261</v>
      </c>
      <c r="J11" s="253"/>
      <c r="K11" s="253"/>
    </row>
    <row r="12" spans="1:13" ht="6.6" customHeight="1">
      <c r="A12" s="263"/>
      <c r="B12" s="264"/>
      <c r="C12" s="264"/>
      <c r="D12" s="264"/>
      <c r="E12" s="264"/>
      <c r="F12" s="264"/>
      <c r="G12" s="264"/>
      <c r="H12" s="264"/>
      <c r="I12" s="264"/>
      <c r="J12" s="264"/>
      <c r="K12" s="264"/>
    </row>
    <row r="13" spans="1:13" ht="20.100000000000001" customHeight="1">
      <c r="A13" s="257" t="s">
        <v>262</v>
      </c>
      <c r="B13" s="252"/>
      <c r="C13" s="252"/>
      <c r="D13" s="252"/>
      <c r="E13" s="252"/>
      <c r="F13" s="252"/>
      <c r="G13" s="252"/>
      <c r="H13" s="252"/>
      <c r="I13" s="252"/>
      <c r="J13" s="252"/>
      <c r="K13" s="252"/>
    </row>
    <row r="14" spans="1:13" ht="29.45" customHeight="1">
      <c r="A14" s="18" t="s">
        <v>263</v>
      </c>
      <c r="B14" s="256" t="s">
        <v>264</v>
      </c>
      <c r="C14" s="256"/>
      <c r="D14" s="256"/>
      <c r="E14" s="256"/>
      <c r="F14" s="259" t="s">
        <v>265</v>
      </c>
      <c r="G14" s="259"/>
      <c r="H14" s="265">
        <v>1104382371412</v>
      </c>
      <c r="I14" s="265"/>
      <c r="J14" s="24" t="s">
        <v>266</v>
      </c>
      <c r="K14" s="19" t="s">
        <v>267</v>
      </c>
      <c r="M14" s="6">
        <f>42-31</f>
        <v>11</v>
      </c>
    </row>
    <row r="15" spans="1:13" ht="58.5" customHeight="1">
      <c r="A15" s="18" t="s">
        <v>268</v>
      </c>
      <c r="B15" s="255" t="s">
        <v>269</v>
      </c>
      <c r="C15" s="255"/>
      <c r="D15" s="255"/>
      <c r="E15" s="255"/>
      <c r="F15" s="259" t="s">
        <v>270</v>
      </c>
      <c r="G15" s="259"/>
      <c r="H15" s="255" t="s">
        <v>271</v>
      </c>
      <c r="I15" s="255"/>
      <c r="J15" s="255"/>
      <c r="K15" s="255"/>
    </row>
    <row r="16" spans="1:13" ht="20.100000000000001" customHeight="1">
      <c r="A16" s="251" t="s">
        <v>272</v>
      </c>
      <c r="B16" s="252"/>
      <c r="C16" s="252"/>
      <c r="D16" s="252"/>
      <c r="E16" s="252"/>
      <c r="F16" s="252"/>
      <c r="G16" s="252"/>
      <c r="H16" s="252"/>
      <c r="I16" s="252"/>
      <c r="J16" s="252"/>
      <c r="K16" s="252"/>
    </row>
    <row r="17" spans="1:13" ht="36" customHeight="1">
      <c r="A17" s="267" t="s">
        <v>273</v>
      </c>
      <c r="B17" s="267"/>
      <c r="C17" s="267"/>
      <c r="D17" s="267"/>
      <c r="E17" s="267"/>
      <c r="F17" s="267"/>
      <c r="G17" s="267"/>
      <c r="H17" s="267"/>
      <c r="I17" s="267"/>
      <c r="J17" s="267"/>
      <c r="K17" s="267"/>
    </row>
    <row r="18" spans="1:13" ht="36.950000000000003" customHeight="1">
      <c r="A18" s="268" t="s">
        <v>274</v>
      </c>
      <c r="B18" s="268"/>
      <c r="C18" s="13" t="s">
        <v>275</v>
      </c>
      <c r="D18" s="7" t="s">
        <v>258</v>
      </c>
      <c r="E18" s="7" t="s">
        <v>276</v>
      </c>
      <c r="F18" s="7" t="s">
        <v>277</v>
      </c>
      <c r="G18" s="7" t="s">
        <v>278</v>
      </c>
      <c r="H18" s="7" t="s">
        <v>279</v>
      </c>
      <c r="I18" s="7" t="s">
        <v>280</v>
      </c>
      <c r="J18" s="7" t="s">
        <v>281</v>
      </c>
      <c r="K18" s="7" t="s">
        <v>282</v>
      </c>
      <c r="M18" s="8" t="s">
        <v>283</v>
      </c>
    </row>
    <row r="19" spans="1:13" ht="32.1" customHeight="1">
      <c r="A19" s="269" t="s">
        <v>284</v>
      </c>
      <c r="B19" s="269"/>
      <c r="C19" s="9" t="s">
        <v>285</v>
      </c>
      <c r="D19" s="26">
        <v>46173</v>
      </c>
      <c r="E19" s="25">
        <v>4.7619047619047616E-2</v>
      </c>
      <c r="F19" s="50">
        <v>4.7600000000000003E-2</v>
      </c>
      <c r="G19" s="50">
        <v>0.38100000000000001</v>
      </c>
      <c r="H19" s="51">
        <f>'MAYO Matriz 44 proyectos'!$V$1/42</f>
        <v>0.47619047619047616</v>
      </c>
      <c r="I19" s="10"/>
      <c r="J19" s="10"/>
      <c r="K19" s="10"/>
      <c r="M19" s="11" t="s">
        <v>286</v>
      </c>
    </row>
    <row r="20" spans="1:13" ht="40.5" customHeight="1">
      <c r="A20" s="269" t="s">
        <v>287</v>
      </c>
      <c r="B20" s="269"/>
      <c r="C20" s="9" t="s">
        <v>288</v>
      </c>
      <c r="D20" s="26">
        <v>46173</v>
      </c>
      <c r="E20" s="25">
        <v>0.16666666666666666</v>
      </c>
      <c r="F20" s="50">
        <v>0.1905</v>
      </c>
      <c r="G20" s="50">
        <v>0.66669999999999996</v>
      </c>
      <c r="H20" s="51">
        <f>'MAYO Matriz 44 proyectos'!$X$1/42</f>
        <v>0.59523809523809523</v>
      </c>
      <c r="I20" s="10"/>
      <c r="J20" s="10"/>
      <c r="K20" s="10"/>
      <c r="M20" s="11" t="s">
        <v>289</v>
      </c>
    </row>
    <row r="21" spans="1:13" ht="36" customHeight="1">
      <c r="A21" s="269" t="s">
        <v>290</v>
      </c>
      <c r="B21" s="269"/>
      <c r="C21" s="9" t="s">
        <v>288</v>
      </c>
      <c r="D21" s="26">
        <v>46173</v>
      </c>
      <c r="E21" s="25">
        <v>9.5238095238095233E-2</v>
      </c>
      <c r="F21" s="50">
        <v>0.11899999999999999</v>
      </c>
      <c r="G21" s="50">
        <v>0.64290000000000003</v>
      </c>
      <c r="H21" s="51">
        <f>'MAYO Matriz 44 proyectos'!$Y$1/42</f>
        <v>0.59523809523809523</v>
      </c>
      <c r="I21" s="10"/>
      <c r="J21" s="10"/>
      <c r="K21" s="10"/>
      <c r="M21" s="11" t="s">
        <v>291</v>
      </c>
    </row>
    <row r="22" spans="1:13" ht="30.75" customHeight="1">
      <c r="A22" s="269" t="s">
        <v>292</v>
      </c>
      <c r="B22" s="269"/>
      <c r="C22" s="9" t="s">
        <v>288</v>
      </c>
      <c r="D22" s="26">
        <v>46264</v>
      </c>
      <c r="E22" s="25">
        <v>4.7619047619047616E-2</v>
      </c>
      <c r="F22" s="50">
        <v>7.1400000000000005E-2</v>
      </c>
      <c r="G22" s="50">
        <v>0.23810000000000001</v>
      </c>
      <c r="H22" s="51">
        <f>'MAYO Matriz 44 proyectos'!$AA$1/42</f>
        <v>0.40476190476190477</v>
      </c>
      <c r="I22" s="10"/>
      <c r="J22" s="10"/>
      <c r="K22" s="10"/>
      <c r="M22" s="11" t="s">
        <v>293</v>
      </c>
    </row>
    <row r="23" spans="1:13" ht="35.1" customHeight="1">
      <c r="A23" s="269" t="s">
        <v>294</v>
      </c>
      <c r="B23" s="269"/>
      <c r="C23" s="9" t="s">
        <v>288</v>
      </c>
      <c r="D23" s="26">
        <v>46264</v>
      </c>
      <c r="E23" s="25">
        <v>4.7619047619047616E-2</v>
      </c>
      <c r="F23" s="50">
        <v>7.1400000000000005E-2</v>
      </c>
      <c r="G23" s="50">
        <v>0.11899999999999999</v>
      </c>
      <c r="H23" s="51">
        <f>'MAYO Matriz 44 proyectos'!$AB$1/42</f>
        <v>0.26190476190476192</v>
      </c>
      <c r="I23" s="10"/>
      <c r="J23" s="10"/>
      <c r="K23" s="10"/>
      <c r="M23" s="11" t="s">
        <v>295</v>
      </c>
    </row>
    <row r="24" spans="1:13" ht="30.75" customHeight="1">
      <c r="A24" s="269" t="s">
        <v>296</v>
      </c>
      <c r="B24" s="269"/>
      <c r="C24" s="9" t="s">
        <v>297</v>
      </c>
      <c r="D24" s="26">
        <v>46295</v>
      </c>
      <c r="E24" s="25">
        <v>2.3809523809523808E-2</v>
      </c>
      <c r="F24" s="50">
        <v>2.3800000000000002E-2</v>
      </c>
      <c r="G24" s="50">
        <v>4.7600000000000003E-2</v>
      </c>
      <c r="H24" s="51">
        <f>'MAYO Matriz 44 proyectos'!$AD$1/42</f>
        <v>4.7619047619047616E-2</v>
      </c>
      <c r="I24" s="10"/>
      <c r="J24" s="10"/>
      <c r="K24" s="10"/>
      <c r="M24" s="11" t="s">
        <v>298</v>
      </c>
    </row>
    <row r="25" spans="1:13" ht="20.100000000000001" customHeight="1">
      <c r="A25" s="270" t="s">
        <v>299</v>
      </c>
      <c r="B25" s="270"/>
      <c r="C25" s="270"/>
      <c r="D25" s="270"/>
      <c r="E25" s="270"/>
      <c r="F25" s="270"/>
      <c r="G25" s="270"/>
      <c r="H25" s="270"/>
      <c r="I25" s="270"/>
      <c r="J25" s="270"/>
      <c r="K25" s="270"/>
    </row>
    <row r="26" spans="1:13" ht="147" customHeight="1">
      <c r="A26" s="271" t="s">
        <v>300</v>
      </c>
      <c r="B26" s="272"/>
      <c r="C26" s="272"/>
      <c r="D26" s="272"/>
      <c r="E26" s="272"/>
      <c r="F26" s="272"/>
      <c r="G26" s="272"/>
      <c r="H26" s="272"/>
      <c r="I26" s="272"/>
      <c r="J26" s="272"/>
      <c r="K26" s="273"/>
    </row>
    <row r="27" spans="1:13" ht="105" customHeight="1">
      <c r="A27" s="274"/>
      <c r="B27" s="275"/>
      <c r="C27" s="275"/>
      <c r="D27" s="275"/>
      <c r="E27" s="275"/>
      <c r="F27" s="275"/>
      <c r="G27" s="275"/>
      <c r="H27" s="275"/>
      <c r="I27" s="275"/>
      <c r="J27" s="275"/>
      <c r="K27" s="276"/>
    </row>
    <row r="28" spans="1:13" ht="21.75" customHeight="1">
      <c r="A28" s="277"/>
      <c r="B28" s="278"/>
      <c r="C28" s="278"/>
      <c r="D28" s="278"/>
      <c r="E28" s="278"/>
      <c r="F28" s="278"/>
      <c r="G28" s="278"/>
      <c r="H28" s="278"/>
      <c r="I28" s="278"/>
      <c r="J28" s="278"/>
      <c r="K28" s="279"/>
    </row>
    <row r="29" spans="1:13" ht="12.75" customHeight="1">
      <c r="A29" s="266" t="s">
        <v>301</v>
      </c>
      <c r="B29" s="266"/>
      <c r="C29" s="266"/>
      <c r="D29" s="266"/>
      <c r="E29" s="266"/>
      <c r="F29" s="266"/>
      <c r="G29" s="266"/>
      <c r="H29" s="266"/>
      <c r="I29" s="266"/>
      <c r="J29" s="266"/>
      <c r="K29" s="266"/>
    </row>
    <row r="31" spans="1:13">
      <c r="A31" s="12"/>
      <c r="B31" s="12"/>
      <c r="C31" s="12"/>
      <c r="D31" s="12"/>
      <c r="E31" s="12"/>
      <c r="F31" s="12"/>
      <c r="G31" s="12"/>
      <c r="H31" s="12"/>
    </row>
  </sheetData>
  <sheetProtection formatRows="0" autoFilter="0"/>
  <mergeCells count="39">
    <mergeCell ref="A29:K29"/>
    <mergeCell ref="A16:K16"/>
    <mergeCell ref="A17:K17"/>
    <mergeCell ref="A18:B18"/>
    <mergeCell ref="A19:B19"/>
    <mergeCell ref="A20:B20"/>
    <mergeCell ref="A21:B21"/>
    <mergeCell ref="A22:B22"/>
    <mergeCell ref="A23:B23"/>
    <mergeCell ref="A24:B24"/>
    <mergeCell ref="A25:K25"/>
    <mergeCell ref="A26:K28"/>
    <mergeCell ref="B15:E15"/>
    <mergeCell ref="F15:G15"/>
    <mergeCell ref="H15:K15"/>
    <mergeCell ref="B10:C10"/>
    <mergeCell ref="E10:F10"/>
    <mergeCell ref="I10:K10"/>
    <mergeCell ref="B11:D11"/>
    <mergeCell ref="F11:G11"/>
    <mergeCell ref="I11:K11"/>
    <mergeCell ref="A12:K12"/>
    <mergeCell ref="A13:K13"/>
    <mergeCell ref="B14:E14"/>
    <mergeCell ref="F14:G14"/>
    <mergeCell ref="H14:I14"/>
    <mergeCell ref="B9:G9"/>
    <mergeCell ref="I9:K9"/>
    <mergeCell ref="A1:K1"/>
    <mergeCell ref="A2:K2"/>
    <mergeCell ref="B3:H3"/>
    <mergeCell ref="J3:K3"/>
    <mergeCell ref="B4:K4"/>
    <mergeCell ref="B5:K5"/>
    <mergeCell ref="B6:H6"/>
    <mergeCell ref="J6:K6"/>
    <mergeCell ref="A7:K7"/>
    <mergeCell ref="B8:G8"/>
    <mergeCell ref="I8:K8"/>
  </mergeCells>
  <pageMargins left="0.70866141732283472" right="0.70866141732283472" top="0.74803149606299213" bottom="0.74803149606299213" header="0.31496062992125984" footer="0.31496062992125984"/>
  <pageSetup scale="52"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A508B-1AFD-42AD-959E-48DD9168E1B9}">
  <sheetPr>
    <tabColor rgb="FFFFC000"/>
  </sheetPr>
  <dimension ref="A1:M31"/>
  <sheetViews>
    <sheetView topLeftCell="A22" zoomScaleNormal="100" zoomScaleSheetLayoutView="85" workbookViewId="0">
      <selection activeCell="K23" sqref="K23"/>
    </sheetView>
  </sheetViews>
  <sheetFormatPr defaultColWidth="10.85546875" defaultRowHeight="12.75"/>
  <cols>
    <col min="1" max="1" width="21.42578125" style="6" customWidth="1"/>
    <col min="2" max="2" width="12.42578125" style="6" customWidth="1"/>
    <col min="3" max="3" width="12.140625" style="6" customWidth="1"/>
    <col min="4" max="4" width="16.28515625" style="6" customWidth="1"/>
    <col min="5" max="11" width="13.85546875" style="6" customWidth="1"/>
    <col min="12" max="12" width="10.85546875" style="6"/>
    <col min="13" max="13" width="41" style="6" customWidth="1"/>
    <col min="14" max="15" width="10.85546875" style="6"/>
    <col min="16" max="16" width="42" style="6" customWidth="1"/>
    <col min="17" max="16384" width="10.85546875" style="6"/>
  </cols>
  <sheetData>
    <row r="1" spans="1:11" ht="37.5" customHeight="1">
      <c r="A1" s="249" t="s">
        <v>230</v>
      </c>
      <c r="B1" s="250"/>
      <c r="C1" s="250"/>
      <c r="D1" s="250"/>
      <c r="E1" s="250"/>
      <c r="F1" s="250"/>
      <c r="G1" s="250"/>
      <c r="H1" s="250"/>
      <c r="I1" s="250"/>
      <c r="J1" s="250"/>
      <c r="K1" s="250"/>
    </row>
    <row r="2" spans="1:11" ht="20.100000000000001" customHeight="1">
      <c r="A2" s="251" t="s">
        <v>231</v>
      </c>
      <c r="B2" s="252"/>
      <c r="C2" s="252"/>
      <c r="D2" s="252"/>
      <c r="E2" s="252"/>
      <c r="F2" s="252"/>
      <c r="G2" s="252"/>
      <c r="H2" s="252"/>
      <c r="I2" s="252"/>
      <c r="J2" s="252"/>
      <c r="K2" s="252"/>
    </row>
    <row r="3" spans="1:11" ht="56.1" customHeight="1">
      <c r="A3" s="18" t="s">
        <v>232</v>
      </c>
      <c r="B3" s="262" t="s">
        <v>302</v>
      </c>
      <c r="C3" s="262"/>
      <c r="D3" s="262"/>
      <c r="E3" s="262"/>
      <c r="F3" s="262"/>
      <c r="G3" s="262"/>
      <c r="H3" s="262"/>
      <c r="I3" s="18" t="s">
        <v>234</v>
      </c>
      <c r="J3" s="254" t="s">
        <v>303</v>
      </c>
      <c r="K3" s="254"/>
    </row>
    <row r="4" spans="1:11" ht="48" customHeight="1">
      <c r="A4" s="18" t="s">
        <v>236</v>
      </c>
      <c r="B4" s="256" t="s">
        <v>304</v>
      </c>
      <c r="C4" s="256"/>
      <c r="D4" s="256"/>
      <c r="E4" s="256"/>
      <c r="F4" s="256"/>
      <c r="G4" s="256"/>
      <c r="H4" s="256"/>
      <c r="I4" s="256"/>
      <c r="J4" s="256"/>
      <c r="K4" s="256"/>
    </row>
    <row r="5" spans="1:11" ht="70.5" customHeight="1">
      <c r="A5" s="18" t="s">
        <v>238</v>
      </c>
      <c r="B5" s="256" t="s">
        <v>305</v>
      </c>
      <c r="C5" s="256"/>
      <c r="D5" s="256"/>
      <c r="E5" s="256"/>
      <c r="F5" s="256"/>
      <c r="G5" s="256"/>
      <c r="H5" s="256"/>
      <c r="I5" s="256"/>
      <c r="J5" s="256"/>
      <c r="K5" s="256"/>
    </row>
    <row r="6" spans="1:11" ht="137.25" customHeight="1">
      <c r="A6" s="18" t="s">
        <v>240</v>
      </c>
      <c r="B6" s="256" t="s">
        <v>306</v>
      </c>
      <c r="C6" s="256"/>
      <c r="D6" s="256"/>
      <c r="E6" s="256"/>
      <c r="F6" s="256"/>
      <c r="G6" s="256"/>
      <c r="H6" s="256"/>
      <c r="I6" s="18" t="s">
        <v>242</v>
      </c>
      <c r="J6" s="256" t="s">
        <v>307</v>
      </c>
      <c r="K6" s="256"/>
    </row>
    <row r="7" spans="1:11" ht="20.100000000000001" customHeight="1">
      <c r="A7" s="257" t="s">
        <v>244</v>
      </c>
      <c r="B7" s="252"/>
      <c r="C7" s="252"/>
      <c r="D7" s="252"/>
      <c r="E7" s="252"/>
      <c r="F7" s="252"/>
      <c r="G7" s="252"/>
      <c r="H7" s="252"/>
      <c r="I7" s="252"/>
      <c r="J7" s="252"/>
      <c r="K7" s="252"/>
    </row>
    <row r="8" spans="1:11" ht="29.1" customHeight="1">
      <c r="A8" s="18" t="s">
        <v>245</v>
      </c>
      <c r="B8" s="262" t="s">
        <v>246</v>
      </c>
      <c r="C8" s="262"/>
      <c r="D8" s="262"/>
      <c r="E8" s="262"/>
      <c r="F8" s="262"/>
      <c r="G8" s="262"/>
      <c r="H8" s="18" t="s">
        <v>247</v>
      </c>
      <c r="I8" s="290">
        <v>202500000025366</v>
      </c>
      <c r="J8" s="290"/>
      <c r="K8" s="290"/>
    </row>
    <row r="9" spans="1:11" ht="24.95" customHeight="1">
      <c r="A9" s="18" t="s">
        <v>248</v>
      </c>
      <c r="B9" s="289">
        <v>1298027566495</v>
      </c>
      <c r="C9" s="289"/>
      <c r="D9" s="289"/>
      <c r="E9" s="289"/>
      <c r="F9" s="289"/>
      <c r="G9" s="289"/>
      <c r="H9" s="18" t="s">
        <v>249</v>
      </c>
      <c r="I9" s="289">
        <v>1298027566495</v>
      </c>
      <c r="J9" s="289"/>
      <c r="K9" s="289"/>
    </row>
    <row r="10" spans="1:11" ht="52.5" customHeight="1">
      <c r="A10" s="18" t="s">
        <v>250</v>
      </c>
      <c r="B10" s="260" t="s">
        <v>251</v>
      </c>
      <c r="C10" s="260"/>
      <c r="D10" s="20"/>
      <c r="E10" s="260" t="s">
        <v>253</v>
      </c>
      <c r="F10" s="260"/>
      <c r="G10" s="21" t="s">
        <v>252</v>
      </c>
      <c r="H10" s="18" t="s">
        <v>254</v>
      </c>
      <c r="I10" s="262"/>
      <c r="J10" s="262"/>
      <c r="K10" s="262"/>
    </row>
    <row r="11" spans="1:11" ht="119.25" customHeight="1">
      <c r="A11" s="18" t="s">
        <v>256</v>
      </c>
      <c r="B11" s="253" t="s">
        <v>308</v>
      </c>
      <c r="C11" s="261"/>
      <c r="D11" s="261"/>
      <c r="E11" s="18" t="s">
        <v>258</v>
      </c>
      <c r="F11" s="262" t="s">
        <v>259</v>
      </c>
      <c r="G11" s="262"/>
      <c r="H11" s="22" t="s">
        <v>260</v>
      </c>
      <c r="I11" s="259" t="s">
        <v>309</v>
      </c>
      <c r="J11" s="259"/>
      <c r="K11" s="259"/>
    </row>
    <row r="12" spans="1:11" ht="6.6" customHeight="1">
      <c r="A12" s="263"/>
      <c r="B12" s="264"/>
      <c r="C12" s="264"/>
      <c r="D12" s="264"/>
      <c r="E12" s="264"/>
      <c r="F12" s="264"/>
      <c r="G12" s="264"/>
      <c r="H12" s="264"/>
      <c r="I12" s="264"/>
      <c r="J12" s="264"/>
      <c r="K12" s="264"/>
    </row>
    <row r="13" spans="1:11" ht="20.100000000000001" customHeight="1">
      <c r="A13" s="257" t="s">
        <v>262</v>
      </c>
      <c r="B13" s="252"/>
      <c r="C13" s="252"/>
      <c r="D13" s="252"/>
      <c r="E13" s="252"/>
      <c r="F13" s="252"/>
      <c r="G13" s="252"/>
      <c r="H13" s="252"/>
      <c r="I13" s="252"/>
      <c r="J13" s="252"/>
      <c r="K13" s="252"/>
    </row>
    <row r="14" spans="1:11" ht="29.45" customHeight="1">
      <c r="A14" s="18" t="s">
        <v>263</v>
      </c>
      <c r="B14" s="256" t="s">
        <v>310</v>
      </c>
      <c r="C14" s="256"/>
      <c r="D14" s="256"/>
      <c r="E14" s="256"/>
      <c r="F14" s="259" t="s">
        <v>265</v>
      </c>
      <c r="G14" s="259"/>
      <c r="H14" s="265">
        <v>1298027566495</v>
      </c>
      <c r="I14" s="265"/>
      <c r="J14" s="23" t="s">
        <v>266</v>
      </c>
      <c r="K14" s="19" t="s">
        <v>311</v>
      </c>
    </row>
    <row r="15" spans="1:11" ht="30" customHeight="1">
      <c r="A15" s="18" t="s">
        <v>268</v>
      </c>
      <c r="B15" s="256" t="s">
        <v>312</v>
      </c>
      <c r="C15" s="256"/>
      <c r="D15" s="256"/>
      <c r="E15" s="256"/>
      <c r="F15" s="259" t="s">
        <v>270</v>
      </c>
      <c r="G15" s="259"/>
      <c r="H15" s="256" t="s">
        <v>313</v>
      </c>
      <c r="I15" s="256"/>
      <c r="J15" s="256"/>
      <c r="K15" s="256"/>
    </row>
    <row r="16" spans="1:11" ht="20.100000000000001" customHeight="1">
      <c r="A16" s="251" t="s">
        <v>272</v>
      </c>
      <c r="B16" s="252"/>
      <c r="C16" s="252"/>
      <c r="D16" s="252"/>
      <c r="E16" s="252"/>
      <c r="F16" s="252"/>
      <c r="G16" s="252"/>
      <c r="H16" s="252"/>
      <c r="I16" s="252"/>
      <c r="J16" s="252"/>
      <c r="K16" s="252"/>
    </row>
    <row r="17" spans="1:13" ht="24.6" customHeight="1">
      <c r="A17" s="267" t="s">
        <v>314</v>
      </c>
      <c r="B17" s="267"/>
      <c r="C17" s="267"/>
      <c r="D17" s="267"/>
      <c r="E17" s="267"/>
      <c r="F17" s="267"/>
      <c r="G17" s="267"/>
      <c r="H17" s="267"/>
      <c r="I17" s="267"/>
      <c r="J17" s="267"/>
      <c r="K17" s="267"/>
    </row>
    <row r="18" spans="1:13" ht="24.95" customHeight="1">
      <c r="A18" s="268" t="s">
        <v>274</v>
      </c>
      <c r="B18" s="268"/>
      <c r="C18" s="13" t="s">
        <v>275</v>
      </c>
      <c r="D18" s="7" t="s">
        <v>258</v>
      </c>
      <c r="E18" s="7" t="s">
        <v>276</v>
      </c>
      <c r="F18" s="7" t="s">
        <v>277</v>
      </c>
      <c r="G18" s="7" t="s">
        <v>278</v>
      </c>
      <c r="H18" s="7" t="s">
        <v>279</v>
      </c>
      <c r="I18" s="7" t="s">
        <v>280</v>
      </c>
      <c r="J18" s="7" t="s">
        <v>281</v>
      </c>
      <c r="K18" s="7" t="s">
        <v>282</v>
      </c>
      <c r="M18" s="201" t="s">
        <v>283</v>
      </c>
    </row>
    <row r="19" spans="1:13" ht="32.1" customHeight="1">
      <c r="A19" s="269" t="s">
        <v>284</v>
      </c>
      <c r="B19" s="269"/>
      <c r="C19" s="9" t="s">
        <v>285</v>
      </c>
      <c r="D19" s="27">
        <v>46174</v>
      </c>
      <c r="E19" s="52">
        <v>0</v>
      </c>
      <c r="F19" s="52">
        <v>0</v>
      </c>
      <c r="G19" s="52">
        <v>0</v>
      </c>
      <c r="H19" s="53">
        <f>'MAYO Matriz 44 proyectos'!$V$2/2</f>
        <v>0</v>
      </c>
      <c r="I19" s="10"/>
      <c r="J19" s="10"/>
      <c r="K19" s="10"/>
      <c r="M19" s="202" t="s">
        <v>315</v>
      </c>
    </row>
    <row r="20" spans="1:13" ht="40.5" customHeight="1">
      <c r="A20" s="269" t="s">
        <v>287</v>
      </c>
      <c r="B20" s="269"/>
      <c r="C20" s="9" t="s">
        <v>288</v>
      </c>
      <c r="D20" s="27">
        <v>46174</v>
      </c>
      <c r="E20" s="52">
        <v>0</v>
      </c>
      <c r="F20" s="52">
        <v>0</v>
      </c>
      <c r="G20" s="52">
        <v>0</v>
      </c>
      <c r="H20" s="53">
        <f>'MAYO Matriz 44 proyectos'!$X$2/2</f>
        <v>0</v>
      </c>
      <c r="I20" s="10"/>
      <c r="J20" s="10"/>
      <c r="K20" s="10"/>
      <c r="M20" s="202" t="s">
        <v>316</v>
      </c>
    </row>
    <row r="21" spans="1:13" ht="36" customHeight="1">
      <c r="A21" s="269" t="s">
        <v>290</v>
      </c>
      <c r="B21" s="269"/>
      <c r="C21" s="9" t="s">
        <v>288</v>
      </c>
      <c r="D21" s="27">
        <v>46174</v>
      </c>
      <c r="E21" s="52">
        <v>0</v>
      </c>
      <c r="F21" s="52">
        <v>0</v>
      </c>
      <c r="G21" s="52">
        <v>0</v>
      </c>
      <c r="H21" s="53">
        <f>'MAYO Matriz 44 proyectos'!$Y$2/2</f>
        <v>0</v>
      </c>
      <c r="I21" s="10"/>
      <c r="J21" s="10"/>
      <c r="K21" s="10"/>
      <c r="M21" s="202" t="s">
        <v>317</v>
      </c>
    </row>
    <row r="22" spans="1:13" ht="30.75" customHeight="1">
      <c r="A22" s="269" t="s">
        <v>292</v>
      </c>
      <c r="B22" s="269"/>
      <c r="C22" s="9" t="s">
        <v>288</v>
      </c>
      <c r="D22" s="27">
        <v>46264</v>
      </c>
      <c r="E22" s="52">
        <v>0</v>
      </c>
      <c r="F22" s="52">
        <v>0</v>
      </c>
      <c r="G22" s="52">
        <v>0</v>
      </c>
      <c r="H22" s="53">
        <f>'MAYO Matriz 44 proyectos'!$AA$2/2</f>
        <v>0</v>
      </c>
      <c r="I22" s="10"/>
      <c r="J22" s="10"/>
      <c r="K22" s="10"/>
      <c r="M22" s="202" t="s">
        <v>318</v>
      </c>
    </row>
    <row r="23" spans="1:13" ht="35.1" customHeight="1">
      <c r="A23" s="269" t="s">
        <v>294</v>
      </c>
      <c r="B23" s="269"/>
      <c r="C23" s="9" t="s">
        <v>288</v>
      </c>
      <c r="D23" s="27">
        <v>46264</v>
      </c>
      <c r="E23" s="52">
        <v>0</v>
      </c>
      <c r="F23" s="52">
        <v>0</v>
      </c>
      <c r="G23" s="52">
        <v>0</v>
      </c>
      <c r="H23" s="53">
        <f>'MAYO Matriz 44 proyectos'!$AB$2/2</f>
        <v>0</v>
      </c>
      <c r="I23" s="10"/>
      <c r="J23" s="10"/>
      <c r="K23" s="10"/>
      <c r="M23" s="202" t="s">
        <v>319</v>
      </c>
    </row>
    <row r="24" spans="1:13" ht="30.75" customHeight="1">
      <c r="A24" s="269" t="s">
        <v>296</v>
      </c>
      <c r="B24" s="269"/>
      <c r="C24" s="9" t="s">
        <v>297</v>
      </c>
      <c r="D24" s="27">
        <v>46295</v>
      </c>
      <c r="E24" s="52">
        <v>0</v>
      </c>
      <c r="F24" s="52">
        <v>0</v>
      </c>
      <c r="G24" s="52">
        <v>0</v>
      </c>
      <c r="H24" s="53">
        <f>'MAYO Matriz 44 proyectos'!$AD$2/2</f>
        <v>0</v>
      </c>
      <c r="I24" s="10"/>
      <c r="J24" s="10"/>
      <c r="K24" s="10"/>
      <c r="M24" s="202" t="s">
        <v>320</v>
      </c>
    </row>
    <row r="25" spans="1:13" ht="20.100000000000001" customHeight="1">
      <c r="A25" s="270" t="s">
        <v>299</v>
      </c>
      <c r="B25" s="270"/>
      <c r="C25" s="270"/>
      <c r="D25" s="270"/>
      <c r="E25" s="270"/>
      <c r="F25" s="270"/>
      <c r="G25" s="270"/>
      <c r="H25" s="270"/>
      <c r="I25" s="270"/>
      <c r="J25" s="270"/>
      <c r="K25" s="270"/>
    </row>
    <row r="26" spans="1:13" ht="157.5" customHeight="1">
      <c r="A26" s="280" t="s">
        <v>321</v>
      </c>
      <c r="B26" s="281"/>
      <c r="C26" s="281"/>
      <c r="D26" s="281"/>
      <c r="E26" s="281"/>
      <c r="F26" s="281"/>
      <c r="G26" s="281"/>
      <c r="H26" s="281"/>
      <c r="I26" s="281"/>
      <c r="J26" s="281"/>
      <c r="K26" s="282"/>
    </row>
    <row r="27" spans="1:13" ht="157.5" customHeight="1">
      <c r="A27" s="283"/>
      <c r="B27" s="284"/>
      <c r="C27" s="284"/>
      <c r="D27" s="284"/>
      <c r="E27" s="284"/>
      <c r="F27" s="284"/>
      <c r="G27" s="284"/>
      <c r="H27" s="284"/>
      <c r="I27" s="284"/>
      <c r="J27" s="284"/>
      <c r="K27" s="285"/>
    </row>
    <row r="28" spans="1:13" ht="56.25" customHeight="1">
      <c r="A28" s="286"/>
      <c r="B28" s="287"/>
      <c r="C28" s="287"/>
      <c r="D28" s="287"/>
      <c r="E28" s="287"/>
      <c r="F28" s="287"/>
      <c r="G28" s="287"/>
      <c r="H28" s="287"/>
      <c r="I28" s="287"/>
      <c r="J28" s="287"/>
      <c r="K28" s="288"/>
    </row>
    <row r="29" spans="1:13" ht="12.75" customHeight="1">
      <c r="A29" s="266" t="s">
        <v>301</v>
      </c>
      <c r="B29" s="266"/>
      <c r="C29" s="266"/>
      <c r="D29" s="266"/>
      <c r="E29" s="266"/>
      <c r="F29" s="266"/>
      <c r="G29" s="266"/>
      <c r="H29" s="266"/>
      <c r="I29" s="266"/>
      <c r="J29" s="266"/>
      <c r="K29" s="266"/>
    </row>
    <row r="31" spans="1:13">
      <c r="A31" s="12"/>
      <c r="B31" s="12"/>
      <c r="C31" s="12"/>
      <c r="D31" s="12"/>
      <c r="E31" s="12"/>
      <c r="F31" s="12"/>
      <c r="G31" s="12"/>
      <c r="H31" s="12"/>
    </row>
  </sheetData>
  <sheetProtection formatCells="0" formatColumns="0" formatRows="0" autoFilter="0" pivotTables="0"/>
  <mergeCells count="39">
    <mergeCell ref="B3:H3"/>
    <mergeCell ref="A2:K2"/>
    <mergeCell ref="A1:K1"/>
    <mergeCell ref="J3:K3"/>
    <mergeCell ref="F11:G11"/>
    <mergeCell ref="I9:K9"/>
    <mergeCell ref="I10:K10"/>
    <mergeCell ref="B5:K5"/>
    <mergeCell ref="B4:K4"/>
    <mergeCell ref="B8:G8"/>
    <mergeCell ref="B9:G9"/>
    <mergeCell ref="B10:C10"/>
    <mergeCell ref="E10:F10"/>
    <mergeCell ref="I8:K8"/>
    <mergeCell ref="A7:K7"/>
    <mergeCell ref="J6:K6"/>
    <mergeCell ref="B6:H6"/>
    <mergeCell ref="B11:D11"/>
    <mergeCell ref="A18:B18"/>
    <mergeCell ref="F15:G15"/>
    <mergeCell ref="H15:K15"/>
    <mergeCell ref="A17:K17"/>
    <mergeCell ref="A16:K16"/>
    <mergeCell ref="A13:K13"/>
    <mergeCell ref="B14:E14"/>
    <mergeCell ref="B15:E15"/>
    <mergeCell ref="F14:G14"/>
    <mergeCell ref="H14:I14"/>
    <mergeCell ref="I11:K11"/>
    <mergeCell ref="A12:K12"/>
    <mergeCell ref="A24:B24"/>
    <mergeCell ref="A25:K25"/>
    <mergeCell ref="A26:K28"/>
    <mergeCell ref="A29:K29"/>
    <mergeCell ref="A19:B19"/>
    <mergeCell ref="A20:B20"/>
    <mergeCell ref="A21:B21"/>
    <mergeCell ref="A22:B22"/>
    <mergeCell ref="A23:B23"/>
  </mergeCells>
  <pageMargins left="0.70866141732283472" right="0.70866141732283472" top="0.74803149606299213" bottom="0.74803149606299213" header="0.31496062992125984" footer="0.31496062992125984"/>
  <pageSetup scale="5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0A117-D3B3-405B-9003-E509FBCEF36E}">
  <sheetPr filterMode="1">
    <tabColor rgb="FF00B050"/>
  </sheetPr>
  <dimension ref="A1:AT55"/>
  <sheetViews>
    <sheetView showGridLines="0" tabSelected="1" topLeftCell="M1" zoomScale="60" zoomScaleNormal="60" workbookViewId="0">
      <selection activeCell="Z6" sqref="Z6"/>
    </sheetView>
  </sheetViews>
  <sheetFormatPr defaultColWidth="11.42578125" defaultRowHeight="18.75"/>
  <cols>
    <col min="1" max="1" width="9.42578125" style="149" customWidth="1"/>
    <col min="2" max="2" width="12.28515625" style="171" customWidth="1"/>
    <col min="3" max="3" width="12.28515625" style="149" customWidth="1"/>
    <col min="4" max="4" width="13.7109375" style="149" customWidth="1"/>
    <col min="5" max="5" width="10" style="149" hidden="1" customWidth="1"/>
    <col min="6" max="7" width="20.140625" style="149" hidden="1" customWidth="1"/>
    <col min="8" max="8" width="51" style="149" customWidth="1"/>
    <col min="9" max="9" width="22.140625" style="150" customWidth="1"/>
    <col min="10" max="10" width="23" style="149" customWidth="1"/>
    <col min="11" max="11" width="23" style="151" customWidth="1"/>
    <col min="12" max="14" width="23" style="152" customWidth="1"/>
    <col min="15" max="16" width="23" style="153" customWidth="1"/>
    <col min="17" max="17" width="52.28515625" style="154" customWidth="1"/>
    <col min="18" max="18" width="21.28515625" style="153" customWidth="1"/>
    <col min="19" max="19" width="55.85546875" style="153" customWidth="1"/>
    <col min="20" max="20" width="12" style="153" customWidth="1"/>
    <col min="21" max="21" width="55.7109375" style="150" customWidth="1"/>
    <col min="22" max="22" width="11.85546875" style="150" customWidth="1"/>
    <col min="23" max="23" width="55.7109375" style="150" customWidth="1"/>
    <col min="24" max="24" width="12" style="150" customWidth="1"/>
    <col min="25" max="25" width="11.85546875" style="150" customWidth="1"/>
    <col min="26" max="26" width="55.7109375" style="150" customWidth="1"/>
    <col min="27" max="27" width="12.42578125" style="150" customWidth="1"/>
    <col min="28" max="28" width="11.85546875" style="150" customWidth="1"/>
    <col min="29" max="29" width="55.7109375" style="150" customWidth="1"/>
    <col min="30" max="30" width="11.85546875" style="150" customWidth="1"/>
    <col min="31" max="31" width="65.7109375" style="150" customWidth="1"/>
    <col min="32" max="33" width="23.85546875" style="150" customWidth="1"/>
    <col min="34" max="34" width="23.85546875" style="181" customWidth="1"/>
    <col min="35" max="36" width="36.28515625" style="162" customWidth="1"/>
    <col min="37" max="37" width="23.85546875" style="165" customWidth="1"/>
    <col min="38" max="38" width="28.42578125" style="150" hidden="1" customWidth="1"/>
    <col min="39" max="39" width="23.85546875" style="150" hidden="1" customWidth="1"/>
    <col min="40" max="40" width="28" style="150" hidden="1" customWidth="1"/>
    <col min="41" max="41" width="23.85546875" style="150" hidden="1" customWidth="1"/>
    <col min="42" max="42" width="29.140625" style="150" hidden="1" customWidth="1"/>
    <col min="43" max="43" width="23.85546875" style="150" hidden="1" customWidth="1"/>
    <col min="44" max="44" width="23.85546875" style="150" customWidth="1"/>
    <col min="45" max="46" width="11.42578125" style="150" hidden="1" customWidth="1"/>
    <col min="47" max="47" width="11.42578125" style="150" customWidth="1"/>
    <col min="48" max="16384" width="11.42578125" style="150"/>
  </cols>
  <sheetData>
    <row r="1" spans="1:46" s="141" customFormat="1" ht="19.5" thickBot="1">
      <c r="A1" s="140"/>
      <c r="B1" s="170"/>
      <c r="C1" s="140"/>
      <c r="D1" s="140"/>
      <c r="E1" s="140"/>
      <c r="F1" s="140"/>
      <c r="G1" s="140"/>
      <c r="J1" s="140"/>
      <c r="K1" s="142"/>
      <c r="L1" s="143"/>
      <c r="M1" s="143"/>
      <c r="N1" s="143"/>
      <c r="O1" s="144"/>
      <c r="P1" s="144"/>
      <c r="Q1" s="145"/>
      <c r="R1" s="146" t="s">
        <v>322</v>
      </c>
      <c r="S1" s="146"/>
      <c r="T1" s="146">
        <f>COUNTIF(T7:T48,"si")</f>
        <v>0</v>
      </c>
      <c r="U1" s="146"/>
      <c r="V1" s="146">
        <f>COUNTIF(V7:V48,"si")</f>
        <v>20</v>
      </c>
      <c r="W1" s="146"/>
      <c r="X1" s="146">
        <f>COUNTIF(X7:X48,"si")</f>
        <v>25</v>
      </c>
      <c r="Y1" s="146">
        <f>COUNTIF(Y7:Y48,"si")</f>
        <v>25</v>
      </c>
      <c r="Z1" s="146"/>
      <c r="AA1" s="146">
        <f>COUNTIF(AA7:AA48,"si")</f>
        <v>17</v>
      </c>
      <c r="AB1" s="146">
        <f>COUNTIF(AB7:AB48,"si")</f>
        <v>11</v>
      </c>
      <c r="AC1" s="146"/>
      <c r="AD1" s="146">
        <f>COUNTIF(AD7:AD48,"si")</f>
        <v>2</v>
      </c>
      <c r="AE1" s="146"/>
      <c r="AH1" s="177"/>
      <c r="AI1" s="147"/>
      <c r="AJ1" s="147"/>
      <c r="AK1" s="164"/>
    </row>
    <row r="2" spans="1:46" s="141" customFormat="1" ht="19.5" thickBot="1">
      <c r="A2" s="140"/>
      <c r="B2" s="170"/>
      <c r="C2" s="140"/>
      <c r="D2" s="140"/>
      <c r="E2" s="140"/>
      <c r="F2" s="140"/>
      <c r="G2" s="140"/>
      <c r="H2" s="140"/>
      <c r="I2" s="148"/>
      <c r="J2" s="140"/>
      <c r="K2" s="142"/>
      <c r="L2" s="143"/>
      <c r="M2" s="143"/>
      <c r="N2" s="143"/>
      <c r="O2" s="144"/>
      <c r="P2" s="144"/>
      <c r="Q2" s="145"/>
      <c r="R2" s="140" t="s">
        <v>323</v>
      </c>
      <c r="S2" s="144"/>
      <c r="T2" s="146">
        <f>COUNTIF(T49:T50,"si")</f>
        <v>0</v>
      </c>
      <c r="V2" s="140">
        <f>COUNTIF(V49:V50,"si")</f>
        <v>0</v>
      </c>
      <c r="W2" s="140"/>
      <c r="X2" s="140">
        <f>COUNTIF(A49:X50,"si")</f>
        <v>0</v>
      </c>
      <c r="Y2" s="140">
        <f>COUNTIF(Y49:Y50,"si")</f>
        <v>0</v>
      </c>
      <c r="Z2" s="140"/>
      <c r="AA2" s="140">
        <f>COUNTIF(AA49:AA50,"si")</f>
        <v>0</v>
      </c>
      <c r="AB2" s="140">
        <f>COUNTIF(AB49:AB50,"si")</f>
        <v>0</v>
      </c>
      <c r="AC2" s="140"/>
      <c r="AD2" s="140">
        <f>COUNTIF(AD49:AD50,"si")</f>
        <v>0</v>
      </c>
      <c r="AE2" s="140"/>
      <c r="AH2" s="177"/>
      <c r="AI2" s="147"/>
      <c r="AJ2" s="147"/>
      <c r="AK2" s="164"/>
    </row>
    <row r="3" spans="1:46" ht="26.25">
      <c r="H3" s="150"/>
      <c r="U3" s="216" t="s">
        <v>324</v>
      </c>
      <c r="V3" s="217"/>
      <c r="W3" s="217"/>
      <c r="X3" s="217"/>
      <c r="Y3" s="217"/>
      <c r="Z3" s="217"/>
      <c r="AA3" s="217"/>
      <c r="AB3" s="217"/>
      <c r="AC3" s="217"/>
      <c r="AD3" s="218"/>
      <c r="AE3" s="120"/>
      <c r="AF3" s="122"/>
      <c r="AG3" s="122"/>
      <c r="AH3" s="178"/>
      <c r="AI3" s="150"/>
      <c r="AJ3" s="150"/>
    </row>
    <row r="4" spans="1:46" ht="26.25">
      <c r="H4" s="150"/>
      <c r="U4" s="219" t="s">
        <v>325</v>
      </c>
      <c r="V4" s="220"/>
      <c r="W4" s="220"/>
      <c r="X4" s="220"/>
      <c r="Y4" s="220"/>
      <c r="Z4" s="220"/>
      <c r="AA4" s="220"/>
      <c r="AB4" s="220"/>
      <c r="AC4" s="220"/>
      <c r="AD4" s="221"/>
      <c r="AE4" s="121"/>
      <c r="AF4" s="122"/>
      <c r="AG4" s="122"/>
      <c r="AH4" s="178"/>
      <c r="AI4" s="150"/>
      <c r="AJ4" s="150"/>
    </row>
    <row r="5" spans="1:46" ht="28.5">
      <c r="H5" s="155" t="s">
        <v>326</v>
      </c>
      <c r="I5" s="156">
        <f ca="1">TODAY()</f>
        <v>46205</v>
      </c>
      <c r="S5" s="222" t="s">
        <v>327</v>
      </c>
      <c r="T5" s="222"/>
      <c r="U5" s="224" t="s">
        <v>328</v>
      </c>
      <c r="V5" s="224"/>
      <c r="W5" s="223" t="s">
        <v>329</v>
      </c>
      <c r="X5" s="223"/>
      <c r="Y5" s="223"/>
      <c r="Z5" s="223" t="s">
        <v>330</v>
      </c>
      <c r="AA5" s="223"/>
      <c r="AB5" s="223"/>
      <c r="AC5" s="223" t="s">
        <v>331</v>
      </c>
      <c r="AD5" s="223"/>
      <c r="AE5" s="157"/>
      <c r="AF5" s="123"/>
      <c r="AG5" s="123"/>
      <c r="AH5" s="179"/>
      <c r="AI5" s="150"/>
      <c r="AJ5" s="150"/>
    </row>
    <row r="6" spans="1:46" ht="78.75">
      <c r="A6" s="158" t="s">
        <v>22</v>
      </c>
      <c r="B6" s="172" t="s">
        <v>23</v>
      </c>
      <c r="C6" s="111" t="s">
        <v>24</v>
      </c>
      <c r="D6" s="111" t="s">
        <v>25</v>
      </c>
      <c r="E6" s="111" t="s">
        <v>26</v>
      </c>
      <c r="F6" s="111" t="s">
        <v>332</v>
      </c>
      <c r="G6" s="112" t="s">
        <v>333</v>
      </c>
      <c r="H6" s="112" t="s">
        <v>28</v>
      </c>
      <c r="I6" s="2" t="s">
        <v>334</v>
      </c>
      <c r="J6" s="112" t="s">
        <v>335</v>
      </c>
      <c r="K6" s="119" t="s">
        <v>336</v>
      </c>
      <c r="L6" s="3" t="s">
        <v>337</v>
      </c>
      <c r="M6" s="3" t="s">
        <v>338</v>
      </c>
      <c r="N6" s="3" t="s">
        <v>339</v>
      </c>
      <c r="O6" s="113" t="s">
        <v>340</v>
      </c>
      <c r="P6" s="113" t="s">
        <v>341</v>
      </c>
      <c r="Q6" s="118" t="s">
        <v>342</v>
      </c>
      <c r="R6" s="118" t="s">
        <v>343</v>
      </c>
      <c r="S6" s="168" t="s">
        <v>344</v>
      </c>
      <c r="T6" s="169" t="s">
        <v>30</v>
      </c>
      <c r="U6" s="114" t="s">
        <v>345</v>
      </c>
      <c r="V6" s="115" t="s">
        <v>346</v>
      </c>
      <c r="W6" s="114" t="s">
        <v>347</v>
      </c>
      <c r="X6" s="115" t="s">
        <v>348</v>
      </c>
      <c r="Y6" s="115" t="s">
        <v>349</v>
      </c>
      <c r="Z6" s="114" t="s">
        <v>350</v>
      </c>
      <c r="AA6" s="115" t="s">
        <v>351</v>
      </c>
      <c r="AB6" s="115" t="s">
        <v>352</v>
      </c>
      <c r="AC6" s="114" t="s">
        <v>353</v>
      </c>
      <c r="AD6" s="115" t="s">
        <v>36</v>
      </c>
      <c r="AE6" s="116" t="s">
        <v>354</v>
      </c>
      <c r="AF6" s="117" t="s">
        <v>355</v>
      </c>
      <c r="AG6" s="117" t="s">
        <v>356</v>
      </c>
      <c r="AH6" s="180" t="s">
        <v>357</v>
      </c>
      <c r="AI6" s="167" t="s">
        <v>358</v>
      </c>
      <c r="AJ6" s="139" t="s">
        <v>359</v>
      </c>
      <c r="AK6" s="167" t="s">
        <v>360</v>
      </c>
      <c r="AL6" s="4" t="s">
        <v>361</v>
      </c>
      <c r="AM6" s="4" t="s">
        <v>362</v>
      </c>
      <c r="AN6" s="4" t="s">
        <v>363</v>
      </c>
      <c r="AO6" s="4" t="s">
        <v>364</v>
      </c>
      <c r="AP6" s="4" t="s">
        <v>365</v>
      </c>
      <c r="AQ6" s="4" t="s">
        <v>366</v>
      </c>
      <c r="AR6" s="175" t="s">
        <v>367</v>
      </c>
      <c r="AS6" s="150" t="s">
        <v>368</v>
      </c>
      <c r="AT6" s="159" t="s">
        <v>369</v>
      </c>
    </row>
    <row r="7" spans="1:46" ht="60" hidden="1">
      <c r="A7" s="160">
        <v>4165</v>
      </c>
      <c r="B7" s="173" t="s">
        <v>370</v>
      </c>
      <c r="C7" s="124" t="s">
        <v>371</v>
      </c>
      <c r="D7" s="124" t="s">
        <v>76</v>
      </c>
      <c r="E7" s="124">
        <f>0+1</f>
        <v>1</v>
      </c>
      <c r="F7" s="124" t="s">
        <v>372</v>
      </c>
      <c r="G7" s="124" t="s">
        <v>373</v>
      </c>
      <c r="H7" s="124" t="s">
        <v>78</v>
      </c>
      <c r="I7" s="125" t="s">
        <v>79</v>
      </c>
      <c r="J7" s="124" t="s">
        <v>374</v>
      </c>
      <c r="K7" s="126" t="s">
        <v>311</v>
      </c>
      <c r="L7" s="126" t="s">
        <v>311</v>
      </c>
      <c r="M7" s="126" t="s">
        <v>311</v>
      </c>
      <c r="N7" s="126" t="s">
        <v>311</v>
      </c>
      <c r="O7" s="127">
        <v>45968</v>
      </c>
      <c r="P7" s="127">
        <v>46203</v>
      </c>
      <c r="Q7" s="133" t="s">
        <v>375</v>
      </c>
      <c r="R7" s="211" t="s">
        <v>311</v>
      </c>
      <c r="S7" s="131" t="s">
        <v>376</v>
      </c>
      <c r="T7" s="131" t="s">
        <v>253</v>
      </c>
      <c r="U7" s="129" t="s">
        <v>377</v>
      </c>
      <c r="V7" s="129" t="s">
        <v>378</v>
      </c>
      <c r="W7" s="129" t="s">
        <v>377</v>
      </c>
      <c r="X7" s="129" t="s">
        <v>378</v>
      </c>
      <c r="Y7" s="129" t="s">
        <v>378</v>
      </c>
      <c r="Z7" s="129" t="s">
        <v>377</v>
      </c>
      <c r="AA7" s="129" t="s">
        <v>378</v>
      </c>
      <c r="AB7" s="129" t="s">
        <v>378</v>
      </c>
      <c r="AC7" s="129" t="s">
        <v>377</v>
      </c>
      <c r="AD7" s="129" t="s">
        <v>378</v>
      </c>
      <c r="AE7" s="135"/>
      <c r="AF7" s="129"/>
      <c r="AG7" s="129"/>
      <c r="AH7" s="174">
        <v>7379572614</v>
      </c>
      <c r="AI7" s="130"/>
      <c r="AJ7" s="161">
        <v>2893950045</v>
      </c>
      <c r="AK7" s="166"/>
      <c r="AL7" s="129"/>
      <c r="AM7" s="129"/>
      <c r="AN7" s="129"/>
      <c r="AO7" s="129"/>
      <c r="AP7" s="129"/>
      <c r="AQ7" s="129"/>
      <c r="AR7" s="176">
        <v>5640</v>
      </c>
      <c r="AS7" s="150" t="s">
        <v>379</v>
      </c>
      <c r="AT7" s="150" t="s">
        <v>380</v>
      </c>
    </row>
    <row r="8" spans="1:46" ht="270" hidden="1">
      <c r="A8" s="160">
        <v>4165</v>
      </c>
      <c r="B8" s="173" t="s">
        <v>370</v>
      </c>
      <c r="C8" s="124" t="s">
        <v>381</v>
      </c>
      <c r="D8" s="124" t="s">
        <v>173</v>
      </c>
      <c r="E8" s="124">
        <f>E7+1</f>
        <v>2</v>
      </c>
      <c r="F8" s="124" t="s">
        <v>382</v>
      </c>
      <c r="G8" s="124" t="s">
        <v>383</v>
      </c>
      <c r="H8" s="124" t="s">
        <v>174</v>
      </c>
      <c r="I8" s="125" t="s">
        <v>87</v>
      </c>
      <c r="J8" s="124" t="s">
        <v>384</v>
      </c>
      <c r="K8" s="124" t="s">
        <v>385</v>
      </c>
      <c r="L8" s="131">
        <v>45968</v>
      </c>
      <c r="M8" s="131">
        <v>45971</v>
      </c>
      <c r="N8" s="131">
        <v>46639</v>
      </c>
      <c r="O8" s="127">
        <v>45968</v>
      </c>
      <c r="P8" s="127">
        <f>M8+181+91</f>
        <v>46243</v>
      </c>
      <c r="Q8" s="127" t="s">
        <v>386</v>
      </c>
      <c r="R8" s="127" t="s">
        <v>251</v>
      </c>
      <c r="S8" s="127"/>
      <c r="T8" s="127"/>
      <c r="U8" s="129" t="s">
        <v>387</v>
      </c>
      <c r="V8" s="129" t="s">
        <v>253</v>
      </c>
      <c r="W8" s="129" t="s">
        <v>388</v>
      </c>
      <c r="X8" s="129" t="s">
        <v>253</v>
      </c>
      <c r="Y8" s="129" t="s">
        <v>253</v>
      </c>
      <c r="Z8" s="129"/>
      <c r="AA8" s="129" t="s">
        <v>253</v>
      </c>
      <c r="AB8" s="129" t="s">
        <v>253</v>
      </c>
      <c r="AC8" s="129"/>
      <c r="AD8" s="129" t="s">
        <v>253</v>
      </c>
      <c r="AE8" s="135"/>
      <c r="AF8" s="129"/>
      <c r="AG8" s="129"/>
      <c r="AH8" s="174">
        <v>2197967127</v>
      </c>
      <c r="AI8" s="130"/>
      <c r="AJ8" s="161">
        <v>861947893</v>
      </c>
      <c r="AK8" s="166"/>
      <c r="AL8" s="129"/>
      <c r="AM8" s="129"/>
      <c r="AN8" s="129"/>
      <c r="AO8" s="129"/>
      <c r="AP8" s="129"/>
      <c r="AQ8" s="129"/>
      <c r="AR8" s="176">
        <v>991</v>
      </c>
      <c r="AS8" s="150" t="s">
        <v>389</v>
      </c>
      <c r="AT8" s="150" t="s">
        <v>390</v>
      </c>
    </row>
    <row r="9" spans="1:46" ht="255" hidden="1">
      <c r="A9" s="160">
        <v>4165</v>
      </c>
      <c r="B9" s="173" t="s">
        <v>370</v>
      </c>
      <c r="C9" s="124" t="s">
        <v>381</v>
      </c>
      <c r="D9" s="124" t="s">
        <v>175</v>
      </c>
      <c r="E9" s="124">
        <f t="shared" ref="E9:E50" si="0">E8+1</f>
        <v>3</v>
      </c>
      <c r="F9" s="124" t="s">
        <v>382</v>
      </c>
      <c r="G9" s="124" t="s">
        <v>391</v>
      </c>
      <c r="H9" s="124" t="s">
        <v>392</v>
      </c>
      <c r="I9" s="125" t="s">
        <v>87</v>
      </c>
      <c r="J9" s="124" t="s">
        <v>393</v>
      </c>
      <c r="K9" s="124" t="s">
        <v>394</v>
      </c>
      <c r="L9" s="131">
        <v>45968</v>
      </c>
      <c r="M9" s="131">
        <v>45971</v>
      </c>
      <c r="N9" s="131">
        <v>46700</v>
      </c>
      <c r="O9" s="127">
        <v>45967</v>
      </c>
      <c r="P9" s="127">
        <f t="shared" ref="P9:P17" si="1">M9+180</f>
        <v>46151</v>
      </c>
      <c r="Q9" s="128"/>
      <c r="R9" s="127"/>
      <c r="S9" s="127"/>
      <c r="T9" s="127"/>
      <c r="U9" s="129" t="s">
        <v>395</v>
      </c>
      <c r="V9" s="129" t="s">
        <v>251</v>
      </c>
      <c r="W9" s="129" t="s">
        <v>396</v>
      </c>
      <c r="X9" s="129" t="s">
        <v>251</v>
      </c>
      <c r="Y9" s="129" t="s">
        <v>251</v>
      </c>
      <c r="Z9" s="129" t="s">
        <v>397</v>
      </c>
      <c r="AA9" s="129" t="s">
        <v>251</v>
      </c>
      <c r="AB9" s="129" t="s">
        <v>251</v>
      </c>
      <c r="AC9" s="129"/>
      <c r="AD9" s="129" t="s">
        <v>253</v>
      </c>
      <c r="AE9" s="130"/>
      <c r="AF9" s="129"/>
      <c r="AG9" s="129"/>
      <c r="AH9" s="174">
        <v>30663132370</v>
      </c>
      <c r="AI9" s="130"/>
      <c r="AJ9" s="161">
        <v>4509284172</v>
      </c>
      <c r="AK9" s="166"/>
      <c r="AL9" s="129"/>
      <c r="AM9" s="129"/>
      <c r="AN9" s="129"/>
      <c r="AO9" s="129"/>
      <c r="AP9" s="129"/>
      <c r="AQ9" s="129"/>
      <c r="AR9" s="176">
        <v>3588</v>
      </c>
      <c r="AS9" s="150" t="s">
        <v>389</v>
      </c>
      <c r="AT9" s="150" t="s">
        <v>390</v>
      </c>
    </row>
    <row r="10" spans="1:46" ht="165" hidden="1">
      <c r="A10" s="160">
        <v>4165</v>
      </c>
      <c r="B10" s="173" t="s">
        <v>398</v>
      </c>
      <c r="C10" s="124" t="s">
        <v>399</v>
      </c>
      <c r="D10" s="124" t="s">
        <v>132</v>
      </c>
      <c r="E10" s="124">
        <f t="shared" si="0"/>
        <v>4</v>
      </c>
      <c r="F10" s="124" t="s">
        <v>382</v>
      </c>
      <c r="G10" s="124" t="s">
        <v>400</v>
      </c>
      <c r="H10" s="124" t="s">
        <v>401</v>
      </c>
      <c r="I10" s="125" t="s">
        <v>87</v>
      </c>
      <c r="J10" s="124" t="s">
        <v>402</v>
      </c>
      <c r="K10" s="124" t="s">
        <v>403</v>
      </c>
      <c r="L10" s="131">
        <v>45968</v>
      </c>
      <c r="M10" s="131">
        <v>45972</v>
      </c>
      <c r="N10" s="131">
        <v>46578</v>
      </c>
      <c r="O10" s="127">
        <v>45968</v>
      </c>
      <c r="P10" s="127">
        <f t="shared" si="1"/>
        <v>46152</v>
      </c>
      <c r="Q10" s="128"/>
      <c r="R10" s="127"/>
      <c r="S10" s="127"/>
      <c r="T10" s="127"/>
      <c r="U10" s="129" t="s">
        <v>404</v>
      </c>
      <c r="V10" s="129" t="s">
        <v>253</v>
      </c>
      <c r="W10" s="129" t="s">
        <v>405</v>
      </c>
      <c r="X10" s="129" t="s">
        <v>251</v>
      </c>
      <c r="Y10" s="129" t="s">
        <v>251</v>
      </c>
      <c r="Z10" s="129" t="s">
        <v>406</v>
      </c>
      <c r="AA10" s="129" t="s">
        <v>251</v>
      </c>
      <c r="AB10" s="129" t="s">
        <v>253</v>
      </c>
      <c r="AC10" s="129"/>
      <c r="AD10" s="129" t="s">
        <v>253</v>
      </c>
      <c r="AE10" s="130"/>
      <c r="AF10" s="129"/>
      <c r="AG10" s="129"/>
      <c r="AH10" s="174">
        <v>21225853738</v>
      </c>
      <c r="AI10" s="130"/>
      <c r="AJ10" s="161">
        <v>3121449079</v>
      </c>
      <c r="AK10" s="166"/>
      <c r="AL10" s="129"/>
      <c r="AM10" s="129"/>
      <c r="AN10" s="129"/>
      <c r="AO10" s="129"/>
      <c r="AP10" s="129"/>
      <c r="AQ10" s="129"/>
      <c r="AR10" s="176">
        <v>30421</v>
      </c>
      <c r="AS10" s="150" t="s">
        <v>407</v>
      </c>
      <c r="AT10" s="150" t="s">
        <v>390</v>
      </c>
    </row>
    <row r="11" spans="1:46" ht="75" hidden="1">
      <c r="A11" s="160">
        <v>4165</v>
      </c>
      <c r="B11" s="173" t="s">
        <v>398</v>
      </c>
      <c r="C11" s="124" t="s">
        <v>399</v>
      </c>
      <c r="D11" s="124" t="s">
        <v>102</v>
      </c>
      <c r="E11" s="124">
        <f t="shared" si="0"/>
        <v>5</v>
      </c>
      <c r="F11" s="124" t="s">
        <v>382</v>
      </c>
      <c r="G11" s="124" t="s">
        <v>408</v>
      </c>
      <c r="H11" s="124" t="s">
        <v>103</v>
      </c>
      <c r="I11" s="125" t="s">
        <v>104</v>
      </c>
      <c r="J11" s="124" t="s">
        <v>409</v>
      </c>
      <c r="K11" s="126" t="s">
        <v>311</v>
      </c>
      <c r="L11" s="126" t="s">
        <v>311</v>
      </c>
      <c r="M11" s="126" t="s">
        <v>311</v>
      </c>
      <c r="N11" s="126" t="s">
        <v>311</v>
      </c>
      <c r="O11" s="127">
        <v>45968</v>
      </c>
      <c r="P11" s="127" t="e">
        <f t="shared" si="1"/>
        <v>#VALUE!</v>
      </c>
      <c r="Q11" s="128"/>
      <c r="R11" s="127"/>
      <c r="S11" s="127"/>
      <c r="T11" s="127"/>
      <c r="U11" s="129" t="s">
        <v>377</v>
      </c>
      <c r="V11" s="129" t="s">
        <v>378</v>
      </c>
      <c r="W11" s="129" t="s">
        <v>377</v>
      </c>
      <c r="X11" s="129" t="s">
        <v>378</v>
      </c>
      <c r="Y11" s="129" t="s">
        <v>378</v>
      </c>
      <c r="Z11" s="129" t="s">
        <v>377</v>
      </c>
      <c r="AA11" s="129" t="s">
        <v>378</v>
      </c>
      <c r="AB11" s="129" t="s">
        <v>378</v>
      </c>
      <c r="AC11" s="129" t="s">
        <v>377</v>
      </c>
      <c r="AD11" s="129" t="s">
        <v>378</v>
      </c>
      <c r="AE11" s="130"/>
      <c r="AF11" s="129"/>
      <c r="AG11" s="129"/>
      <c r="AH11" s="174">
        <v>19887194747</v>
      </c>
      <c r="AI11" s="130"/>
      <c r="AJ11" s="161">
        <v>7798899901</v>
      </c>
      <c r="AK11" s="166"/>
      <c r="AL11" s="129"/>
      <c r="AM11" s="129"/>
      <c r="AN11" s="129"/>
      <c r="AO11" s="129"/>
      <c r="AP11" s="129"/>
      <c r="AQ11" s="129"/>
      <c r="AR11" s="176">
        <v>65794</v>
      </c>
      <c r="AS11" s="150" t="s">
        <v>379</v>
      </c>
      <c r="AT11" s="150" t="s">
        <v>410</v>
      </c>
    </row>
    <row r="12" spans="1:46" ht="180" hidden="1">
      <c r="A12" s="160">
        <v>4165</v>
      </c>
      <c r="B12" s="173" t="s">
        <v>398</v>
      </c>
      <c r="C12" s="124" t="s">
        <v>411</v>
      </c>
      <c r="D12" s="124" t="s">
        <v>138</v>
      </c>
      <c r="E12" s="124">
        <f t="shared" si="0"/>
        <v>6</v>
      </c>
      <c r="F12" s="124" t="s">
        <v>372</v>
      </c>
      <c r="G12" s="124" t="s">
        <v>412</v>
      </c>
      <c r="H12" s="124" t="s">
        <v>139</v>
      </c>
      <c r="I12" s="125" t="s">
        <v>87</v>
      </c>
      <c r="J12" s="124" t="s">
        <v>413</v>
      </c>
      <c r="K12" s="124" t="s">
        <v>414</v>
      </c>
      <c r="L12" s="131">
        <v>45970</v>
      </c>
      <c r="M12" s="131">
        <v>45971</v>
      </c>
      <c r="N12" s="131">
        <v>46852</v>
      </c>
      <c r="O12" s="127">
        <v>45967</v>
      </c>
      <c r="P12" s="127">
        <f t="shared" si="1"/>
        <v>46151</v>
      </c>
      <c r="Q12" s="128"/>
      <c r="R12" s="127"/>
      <c r="S12" s="127"/>
      <c r="T12" s="127"/>
      <c r="U12" s="125" t="s">
        <v>415</v>
      </c>
      <c r="V12" s="129" t="s">
        <v>253</v>
      </c>
      <c r="W12" s="129" t="s">
        <v>416</v>
      </c>
      <c r="X12" s="129" t="s">
        <v>251</v>
      </c>
      <c r="Y12" s="129" t="s">
        <v>251</v>
      </c>
      <c r="Z12" s="129" t="s">
        <v>417</v>
      </c>
      <c r="AA12" s="129" t="s">
        <v>251</v>
      </c>
      <c r="AB12" s="129" t="s">
        <v>251</v>
      </c>
      <c r="AC12" s="129"/>
      <c r="AD12" s="129" t="s">
        <v>253</v>
      </c>
      <c r="AE12" s="130"/>
      <c r="AF12" s="129"/>
      <c r="AG12" s="129"/>
      <c r="AH12" s="174">
        <v>36573510657</v>
      </c>
      <c r="AI12" s="130"/>
      <c r="AJ12" s="161">
        <v>14342553199</v>
      </c>
      <c r="AK12" s="166"/>
      <c r="AL12" s="129"/>
      <c r="AM12" s="129"/>
      <c r="AN12" s="129"/>
      <c r="AO12" s="129"/>
      <c r="AP12" s="129"/>
      <c r="AQ12" s="129"/>
      <c r="AR12" s="176">
        <v>24645</v>
      </c>
      <c r="AS12" s="150" t="s">
        <v>407</v>
      </c>
      <c r="AT12" s="150" t="s">
        <v>390</v>
      </c>
    </row>
    <row r="13" spans="1:46" ht="60" hidden="1">
      <c r="A13" s="160">
        <v>4165</v>
      </c>
      <c r="B13" s="173" t="s">
        <v>398</v>
      </c>
      <c r="C13" s="124" t="s">
        <v>105</v>
      </c>
      <c r="D13" s="124" t="s">
        <v>106</v>
      </c>
      <c r="E13" s="124">
        <f t="shared" si="0"/>
        <v>7</v>
      </c>
      <c r="F13" s="124" t="s">
        <v>418</v>
      </c>
      <c r="G13" s="124" t="s">
        <v>419</v>
      </c>
      <c r="H13" s="124" t="s">
        <v>107</v>
      </c>
      <c r="I13" s="125" t="s">
        <v>104</v>
      </c>
      <c r="J13" s="124" t="s">
        <v>420</v>
      </c>
      <c r="K13" s="126" t="s">
        <v>311</v>
      </c>
      <c r="L13" s="126" t="s">
        <v>311</v>
      </c>
      <c r="M13" s="126" t="s">
        <v>311</v>
      </c>
      <c r="N13" s="126" t="s">
        <v>311</v>
      </c>
      <c r="O13" s="127">
        <v>45968</v>
      </c>
      <c r="P13" s="127" t="e">
        <f t="shared" si="1"/>
        <v>#VALUE!</v>
      </c>
      <c r="Q13" s="128"/>
      <c r="R13" s="127"/>
      <c r="S13" s="127"/>
      <c r="T13" s="127"/>
      <c r="U13" s="129" t="s">
        <v>377</v>
      </c>
      <c r="V13" s="129" t="s">
        <v>378</v>
      </c>
      <c r="W13" s="129" t="s">
        <v>377</v>
      </c>
      <c r="X13" s="129" t="s">
        <v>378</v>
      </c>
      <c r="Y13" s="129" t="s">
        <v>378</v>
      </c>
      <c r="Z13" s="129" t="s">
        <v>377</v>
      </c>
      <c r="AA13" s="129" t="s">
        <v>378</v>
      </c>
      <c r="AB13" s="129" t="s">
        <v>378</v>
      </c>
      <c r="AC13" s="129" t="s">
        <v>377</v>
      </c>
      <c r="AD13" s="129" t="s">
        <v>378</v>
      </c>
      <c r="AE13" s="130"/>
      <c r="AF13" s="129"/>
      <c r="AG13" s="129"/>
      <c r="AH13" s="174">
        <v>49861287359</v>
      </c>
      <c r="AI13" s="130"/>
      <c r="AJ13" s="161">
        <v>7332542259</v>
      </c>
      <c r="AK13" s="166"/>
      <c r="AL13" s="129"/>
      <c r="AM13" s="129"/>
      <c r="AN13" s="129"/>
      <c r="AO13" s="129"/>
      <c r="AP13" s="129"/>
      <c r="AQ13" s="129"/>
      <c r="AR13" s="176">
        <v>9949</v>
      </c>
      <c r="AS13" s="150" t="s">
        <v>379</v>
      </c>
      <c r="AT13" s="150" t="s">
        <v>410</v>
      </c>
    </row>
    <row r="14" spans="1:46" ht="300" hidden="1">
      <c r="A14" s="160">
        <v>4165</v>
      </c>
      <c r="B14" s="173" t="s">
        <v>398</v>
      </c>
      <c r="C14" s="124" t="s">
        <v>421</v>
      </c>
      <c r="D14" s="124" t="s">
        <v>177</v>
      </c>
      <c r="E14" s="124">
        <f t="shared" si="0"/>
        <v>8</v>
      </c>
      <c r="F14" s="124" t="s">
        <v>372</v>
      </c>
      <c r="G14" s="124" t="s">
        <v>422</v>
      </c>
      <c r="H14" s="124" t="s">
        <v>178</v>
      </c>
      <c r="I14" s="125" t="s">
        <v>87</v>
      </c>
      <c r="J14" s="124" t="s">
        <v>423</v>
      </c>
      <c r="K14" s="124" t="s">
        <v>424</v>
      </c>
      <c r="L14" s="131">
        <v>45968</v>
      </c>
      <c r="M14" s="131">
        <v>45972</v>
      </c>
      <c r="N14" s="131">
        <v>46580</v>
      </c>
      <c r="O14" s="127">
        <v>45967</v>
      </c>
      <c r="P14" s="127">
        <f t="shared" si="1"/>
        <v>46152</v>
      </c>
      <c r="Q14" s="128"/>
      <c r="R14" s="127"/>
      <c r="S14" s="127"/>
      <c r="T14" s="127"/>
      <c r="U14" s="129" t="s">
        <v>425</v>
      </c>
      <c r="V14" s="129" t="s">
        <v>251</v>
      </c>
      <c r="W14" s="129" t="s">
        <v>426</v>
      </c>
      <c r="X14" s="129" t="s">
        <v>251</v>
      </c>
      <c r="Y14" s="129" t="s">
        <v>251</v>
      </c>
      <c r="Z14" s="129" t="s">
        <v>427</v>
      </c>
      <c r="AA14" s="129" t="s">
        <v>251</v>
      </c>
      <c r="AB14" s="129" t="s">
        <v>251</v>
      </c>
      <c r="AC14" s="132" t="s">
        <v>428</v>
      </c>
      <c r="AD14" s="132" t="s">
        <v>251</v>
      </c>
      <c r="AE14" s="130"/>
      <c r="AF14" s="132">
        <v>46118</v>
      </c>
      <c r="AG14" s="132">
        <v>46118</v>
      </c>
      <c r="AH14" s="174">
        <v>27268658721</v>
      </c>
      <c r="AI14" s="129" t="s">
        <v>429</v>
      </c>
      <c r="AJ14" s="161">
        <v>10693591655</v>
      </c>
      <c r="AK14" s="166">
        <v>10693591655</v>
      </c>
      <c r="AL14" s="129"/>
      <c r="AM14" s="129"/>
      <c r="AN14" s="129"/>
      <c r="AO14" s="129"/>
      <c r="AP14" s="129"/>
      <c r="AQ14" s="129"/>
      <c r="AR14" s="176">
        <v>12089</v>
      </c>
      <c r="AS14" s="150" t="s">
        <v>430</v>
      </c>
      <c r="AT14" s="150" t="s">
        <v>390</v>
      </c>
    </row>
    <row r="15" spans="1:46" ht="45" hidden="1">
      <c r="A15" s="160">
        <v>4165</v>
      </c>
      <c r="B15" s="173" t="s">
        <v>398</v>
      </c>
      <c r="C15" s="124" t="s">
        <v>421</v>
      </c>
      <c r="D15" s="124" t="s">
        <v>120</v>
      </c>
      <c r="E15" s="124">
        <f t="shared" si="0"/>
        <v>9</v>
      </c>
      <c r="F15" s="124" t="s">
        <v>431</v>
      </c>
      <c r="G15" s="124" t="s">
        <v>432</v>
      </c>
      <c r="H15" s="124" t="s">
        <v>433</v>
      </c>
      <c r="I15" s="125" t="s">
        <v>104</v>
      </c>
      <c r="J15" s="124" t="s">
        <v>434</v>
      </c>
      <c r="K15" s="126" t="s">
        <v>311</v>
      </c>
      <c r="L15" s="126" t="s">
        <v>311</v>
      </c>
      <c r="M15" s="126" t="s">
        <v>311</v>
      </c>
      <c r="N15" s="126" t="s">
        <v>311</v>
      </c>
      <c r="O15" s="127">
        <v>45967</v>
      </c>
      <c r="P15" s="127" t="e">
        <f t="shared" si="1"/>
        <v>#VALUE!</v>
      </c>
      <c r="Q15" s="128"/>
      <c r="R15" s="127"/>
      <c r="S15" s="127"/>
      <c r="T15" s="127"/>
      <c r="U15" s="129" t="s">
        <v>377</v>
      </c>
      <c r="V15" s="129" t="s">
        <v>378</v>
      </c>
      <c r="W15" s="129" t="s">
        <v>377</v>
      </c>
      <c r="X15" s="129" t="s">
        <v>378</v>
      </c>
      <c r="Y15" s="129" t="s">
        <v>378</v>
      </c>
      <c r="Z15" s="129" t="s">
        <v>377</v>
      </c>
      <c r="AA15" s="129" t="s">
        <v>378</v>
      </c>
      <c r="AB15" s="129" t="s">
        <v>378</v>
      </c>
      <c r="AC15" s="129" t="s">
        <v>377</v>
      </c>
      <c r="AD15" s="129" t="s">
        <v>378</v>
      </c>
      <c r="AE15" s="130"/>
      <c r="AF15" s="129"/>
      <c r="AG15" s="129"/>
      <c r="AH15" s="174">
        <v>24715039373</v>
      </c>
      <c r="AI15" s="130"/>
      <c r="AJ15" s="161">
        <v>3634564614</v>
      </c>
      <c r="AK15" s="166"/>
      <c r="AL15" s="129"/>
      <c r="AM15" s="129"/>
      <c r="AN15" s="129"/>
      <c r="AO15" s="129"/>
      <c r="AP15" s="129"/>
      <c r="AQ15" s="129"/>
      <c r="AR15" s="176">
        <v>22515</v>
      </c>
      <c r="AS15" s="150" t="s">
        <v>379</v>
      </c>
      <c r="AT15" s="150" t="s">
        <v>410</v>
      </c>
    </row>
    <row r="16" spans="1:46" ht="45" hidden="1">
      <c r="A16" s="160">
        <v>4165</v>
      </c>
      <c r="B16" s="173" t="s">
        <v>398</v>
      </c>
      <c r="C16" s="124" t="s">
        <v>421</v>
      </c>
      <c r="D16" s="124" t="s">
        <v>122</v>
      </c>
      <c r="E16" s="124">
        <f t="shared" si="0"/>
        <v>10</v>
      </c>
      <c r="F16" s="124" t="s">
        <v>372</v>
      </c>
      <c r="G16" s="124" t="s">
        <v>435</v>
      </c>
      <c r="H16" s="124" t="s">
        <v>123</v>
      </c>
      <c r="I16" s="125" t="s">
        <v>104</v>
      </c>
      <c r="J16" s="124" t="s">
        <v>436</v>
      </c>
      <c r="K16" s="126" t="s">
        <v>311</v>
      </c>
      <c r="L16" s="126" t="s">
        <v>311</v>
      </c>
      <c r="M16" s="126" t="s">
        <v>311</v>
      </c>
      <c r="N16" s="126" t="s">
        <v>311</v>
      </c>
      <c r="O16" s="127">
        <v>45968</v>
      </c>
      <c r="P16" s="127" t="e">
        <f t="shared" si="1"/>
        <v>#VALUE!</v>
      </c>
      <c r="Q16" s="128"/>
      <c r="R16" s="127"/>
      <c r="S16" s="127"/>
      <c r="T16" s="127"/>
      <c r="U16" s="129" t="s">
        <v>377</v>
      </c>
      <c r="V16" s="129" t="s">
        <v>378</v>
      </c>
      <c r="W16" s="129" t="s">
        <v>377</v>
      </c>
      <c r="X16" s="129" t="s">
        <v>378</v>
      </c>
      <c r="Y16" s="129" t="s">
        <v>378</v>
      </c>
      <c r="Z16" s="129" t="s">
        <v>377</v>
      </c>
      <c r="AA16" s="129" t="s">
        <v>378</v>
      </c>
      <c r="AB16" s="129" t="s">
        <v>378</v>
      </c>
      <c r="AC16" s="129" t="s">
        <v>377</v>
      </c>
      <c r="AD16" s="129" t="s">
        <v>378</v>
      </c>
      <c r="AE16" s="130"/>
      <c r="AF16" s="129"/>
      <c r="AG16" s="129"/>
      <c r="AH16" s="174">
        <v>5629845215</v>
      </c>
      <c r="AI16" s="130"/>
      <c r="AJ16" s="161">
        <v>2207782437</v>
      </c>
      <c r="AK16" s="166"/>
      <c r="AL16" s="129"/>
      <c r="AM16" s="129"/>
      <c r="AN16" s="129"/>
      <c r="AO16" s="129"/>
      <c r="AP16" s="129"/>
      <c r="AQ16" s="129"/>
      <c r="AR16" s="176">
        <v>7585</v>
      </c>
      <c r="AS16" s="150" t="s">
        <v>379</v>
      </c>
      <c r="AT16" s="150" t="s">
        <v>410</v>
      </c>
    </row>
    <row r="17" spans="1:46" ht="45" hidden="1">
      <c r="A17" s="160">
        <v>4165</v>
      </c>
      <c r="B17" s="173" t="s">
        <v>398</v>
      </c>
      <c r="C17" s="124" t="s">
        <v>421</v>
      </c>
      <c r="D17" s="124" t="s">
        <v>122</v>
      </c>
      <c r="E17" s="124">
        <f t="shared" si="0"/>
        <v>11</v>
      </c>
      <c r="F17" s="124" t="s">
        <v>418</v>
      </c>
      <c r="G17" s="124" t="s">
        <v>437</v>
      </c>
      <c r="H17" s="124" t="s">
        <v>124</v>
      </c>
      <c r="I17" s="125" t="s">
        <v>104</v>
      </c>
      <c r="J17" s="124" t="s">
        <v>438</v>
      </c>
      <c r="K17" s="126" t="s">
        <v>311</v>
      </c>
      <c r="L17" s="126" t="s">
        <v>311</v>
      </c>
      <c r="M17" s="126" t="s">
        <v>311</v>
      </c>
      <c r="N17" s="126" t="s">
        <v>311</v>
      </c>
      <c r="O17" s="127">
        <v>45968</v>
      </c>
      <c r="P17" s="127" t="e">
        <f t="shared" si="1"/>
        <v>#VALUE!</v>
      </c>
      <c r="Q17" s="128"/>
      <c r="R17" s="127"/>
      <c r="S17" s="127"/>
      <c r="T17" s="127"/>
      <c r="U17" s="129" t="s">
        <v>377</v>
      </c>
      <c r="V17" s="129" t="s">
        <v>378</v>
      </c>
      <c r="W17" s="129" t="s">
        <v>377</v>
      </c>
      <c r="X17" s="129" t="s">
        <v>378</v>
      </c>
      <c r="Y17" s="129" t="s">
        <v>378</v>
      </c>
      <c r="Z17" s="129" t="s">
        <v>377</v>
      </c>
      <c r="AA17" s="129" t="s">
        <v>378</v>
      </c>
      <c r="AB17" s="129" t="s">
        <v>378</v>
      </c>
      <c r="AC17" s="129" t="s">
        <v>377</v>
      </c>
      <c r="AD17" s="129" t="s">
        <v>378</v>
      </c>
      <c r="AE17" s="130"/>
      <c r="AF17" s="129"/>
      <c r="AG17" s="129"/>
      <c r="AH17" s="174">
        <v>35014971777</v>
      </c>
      <c r="AI17" s="130"/>
      <c r="AJ17" s="161">
        <v>13731361481</v>
      </c>
      <c r="AK17" s="166"/>
      <c r="AL17" s="129"/>
      <c r="AM17" s="129"/>
      <c r="AN17" s="129"/>
      <c r="AO17" s="129"/>
      <c r="AP17" s="129"/>
      <c r="AQ17" s="129"/>
      <c r="AR17" s="176">
        <v>36976</v>
      </c>
      <c r="AS17" s="150" t="s">
        <v>379</v>
      </c>
      <c r="AT17" s="150" t="s">
        <v>410</v>
      </c>
    </row>
    <row r="18" spans="1:46" ht="150" hidden="1">
      <c r="A18" s="160">
        <v>4165</v>
      </c>
      <c r="B18" s="173" t="s">
        <v>439</v>
      </c>
      <c r="C18" s="124" t="s">
        <v>440</v>
      </c>
      <c r="D18" s="124" t="s">
        <v>135</v>
      </c>
      <c r="E18" s="124">
        <f t="shared" si="0"/>
        <v>12</v>
      </c>
      <c r="F18" s="124" t="s">
        <v>382</v>
      </c>
      <c r="G18" s="124" t="s">
        <v>441</v>
      </c>
      <c r="H18" s="124" t="s">
        <v>136</v>
      </c>
      <c r="I18" s="125" t="s">
        <v>87</v>
      </c>
      <c r="J18" s="124" t="s">
        <v>442</v>
      </c>
      <c r="K18" s="124" t="s">
        <v>443</v>
      </c>
      <c r="L18" s="131">
        <v>45968</v>
      </c>
      <c r="M18" s="131">
        <v>45971</v>
      </c>
      <c r="N18" s="131">
        <v>46639</v>
      </c>
      <c r="O18" s="127">
        <v>45968</v>
      </c>
      <c r="P18" s="127">
        <f>M18+180+61</f>
        <v>46212</v>
      </c>
      <c r="Q18" s="128" t="s">
        <v>444</v>
      </c>
      <c r="R18" s="127" t="s">
        <v>251</v>
      </c>
      <c r="S18" s="127"/>
      <c r="T18" s="127"/>
      <c r="U18" s="129" t="s">
        <v>445</v>
      </c>
      <c r="V18" s="129" t="s">
        <v>251</v>
      </c>
      <c r="W18" s="129" t="s">
        <v>446</v>
      </c>
      <c r="X18" s="129" t="s">
        <v>253</v>
      </c>
      <c r="Y18" s="129" t="s">
        <v>253</v>
      </c>
      <c r="Z18" s="129" t="s">
        <v>447</v>
      </c>
      <c r="AA18" s="129" t="s">
        <v>253</v>
      </c>
      <c r="AB18" s="129" t="s">
        <v>253</v>
      </c>
      <c r="AC18" s="129"/>
      <c r="AD18" s="129" t="s">
        <v>253</v>
      </c>
      <c r="AE18" s="130"/>
      <c r="AF18" s="129"/>
      <c r="AG18" s="129"/>
      <c r="AH18" s="174">
        <v>90919875084</v>
      </c>
      <c r="AI18" s="130"/>
      <c r="AJ18" s="161">
        <v>9252922806</v>
      </c>
      <c r="AK18" s="166"/>
      <c r="AL18" s="129"/>
      <c r="AM18" s="129"/>
      <c r="AN18" s="129"/>
      <c r="AO18" s="129"/>
      <c r="AP18" s="129"/>
      <c r="AQ18" s="129"/>
      <c r="AR18" s="176">
        <v>216572</v>
      </c>
      <c r="AS18" s="150" t="s">
        <v>407</v>
      </c>
      <c r="AT18" s="150" t="s">
        <v>390</v>
      </c>
    </row>
    <row r="19" spans="1:46" ht="90" hidden="1">
      <c r="A19" s="160">
        <v>4165</v>
      </c>
      <c r="B19" s="173" t="s">
        <v>439</v>
      </c>
      <c r="C19" s="124" t="s">
        <v>81</v>
      </c>
      <c r="D19" s="124" t="s">
        <v>140</v>
      </c>
      <c r="E19" s="124">
        <f t="shared" si="0"/>
        <v>13</v>
      </c>
      <c r="F19" s="124" t="s">
        <v>382</v>
      </c>
      <c r="G19" s="124" t="s">
        <v>448</v>
      </c>
      <c r="H19" s="124" t="s">
        <v>141</v>
      </c>
      <c r="I19" s="125" t="s">
        <v>87</v>
      </c>
      <c r="J19" s="124" t="s">
        <v>449</v>
      </c>
      <c r="K19" s="124" t="s">
        <v>450</v>
      </c>
      <c r="L19" s="131">
        <v>45968</v>
      </c>
      <c r="M19" s="131">
        <v>45973</v>
      </c>
      <c r="N19" s="131">
        <v>46702</v>
      </c>
      <c r="O19" s="127">
        <v>45967</v>
      </c>
      <c r="P19" s="127">
        <f>M19+180+61</f>
        <v>46214</v>
      </c>
      <c r="Q19" s="128" t="s">
        <v>451</v>
      </c>
      <c r="R19" s="127" t="s">
        <v>251</v>
      </c>
      <c r="S19" s="127"/>
      <c r="T19" s="127"/>
      <c r="U19" s="129" t="s">
        <v>452</v>
      </c>
      <c r="V19" s="129" t="s">
        <v>251</v>
      </c>
      <c r="W19" s="125" t="s">
        <v>453</v>
      </c>
      <c r="X19" s="129" t="s">
        <v>251</v>
      </c>
      <c r="Y19" s="129" t="s">
        <v>251</v>
      </c>
      <c r="Z19" s="129" t="s">
        <v>454</v>
      </c>
      <c r="AA19" s="129" t="s">
        <v>253</v>
      </c>
      <c r="AB19" s="129" t="s">
        <v>253</v>
      </c>
      <c r="AC19" s="129"/>
      <c r="AD19" s="129" t="s">
        <v>253</v>
      </c>
      <c r="AE19" s="130"/>
      <c r="AF19" s="129"/>
      <c r="AG19" s="129"/>
      <c r="AH19" s="174">
        <v>39120853895.800003</v>
      </c>
      <c r="AI19" s="130"/>
      <c r="AJ19" s="161">
        <v>15341511332</v>
      </c>
      <c r="AK19" s="166"/>
      <c r="AL19" s="129"/>
      <c r="AM19" s="129"/>
      <c r="AN19" s="129"/>
      <c r="AO19" s="129"/>
      <c r="AP19" s="129"/>
      <c r="AQ19" s="129"/>
      <c r="AR19" s="176">
        <v>10320</v>
      </c>
      <c r="AS19" s="150" t="s">
        <v>407</v>
      </c>
      <c r="AT19" s="150" t="s">
        <v>455</v>
      </c>
    </row>
    <row r="20" spans="1:46" ht="60" hidden="1">
      <c r="A20" s="160">
        <v>4165</v>
      </c>
      <c r="B20" s="173" t="s">
        <v>439</v>
      </c>
      <c r="C20" s="124" t="s">
        <v>81</v>
      </c>
      <c r="D20" s="124" t="s">
        <v>82</v>
      </c>
      <c r="E20" s="124">
        <f t="shared" si="0"/>
        <v>14</v>
      </c>
      <c r="F20" s="124" t="s">
        <v>372</v>
      </c>
      <c r="G20" s="124">
        <v>99999901568</v>
      </c>
      <c r="H20" s="124" t="s">
        <v>83</v>
      </c>
      <c r="I20" s="125" t="s">
        <v>79</v>
      </c>
      <c r="J20" s="124" t="s">
        <v>456</v>
      </c>
      <c r="K20" s="124" t="s">
        <v>457</v>
      </c>
      <c r="L20" s="131">
        <v>45968</v>
      </c>
      <c r="M20" s="131">
        <v>45972</v>
      </c>
      <c r="N20" s="131">
        <v>46366</v>
      </c>
      <c r="O20" s="127">
        <v>45968</v>
      </c>
      <c r="P20" s="131">
        <f>M20+240</f>
        <v>46212</v>
      </c>
      <c r="Q20" s="133" t="s">
        <v>458</v>
      </c>
      <c r="R20" s="131" t="s">
        <v>459</v>
      </c>
      <c r="S20" s="131" t="s">
        <v>460</v>
      </c>
      <c r="T20" s="131" t="s">
        <v>253</v>
      </c>
      <c r="U20" s="134" t="s">
        <v>461</v>
      </c>
      <c r="V20" s="134" t="s">
        <v>378</v>
      </c>
      <c r="W20" s="134" t="s">
        <v>461</v>
      </c>
      <c r="X20" s="129" t="s">
        <v>378</v>
      </c>
      <c r="Y20" s="129" t="s">
        <v>378</v>
      </c>
      <c r="Z20" s="134" t="s">
        <v>461</v>
      </c>
      <c r="AA20" s="129" t="s">
        <v>378</v>
      </c>
      <c r="AB20" s="129" t="s">
        <v>378</v>
      </c>
      <c r="AC20" s="134" t="s">
        <v>461</v>
      </c>
      <c r="AD20" s="129" t="s">
        <v>378</v>
      </c>
      <c r="AE20" s="135"/>
      <c r="AF20" s="129"/>
      <c r="AG20" s="129"/>
      <c r="AH20" s="174">
        <v>13906519295</v>
      </c>
      <c r="AI20" s="130"/>
      <c r="AJ20" s="161">
        <v>5453536978</v>
      </c>
      <c r="AK20" s="166"/>
      <c r="AL20" s="129"/>
      <c r="AM20" s="129"/>
      <c r="AN20" s="129"/>
      <c r="AO20" s="129"/>
      <c r="AP20" s="129"/>
      <c r="AQ20" s="129"/>
      <c r="AR20" s="176">
        <v>139564</v>
      </c>
      <c r="AS20" s="150" t="s">
        <v>462</v>
      </c>
      <c r="AT20" s="150" t="s">
        <v>380</v>
      </c>
    </row>
    <row r="21" spans="1:46" ht="105" hidden="1">
      <c r="A21" s="160">
        <v>4165</v>
      </c>
      <c r="B21" s="173" t="s">
        <v>439</v>
      </c>
      <c r="C21" s="124" t="s">
        <v>81</v>
      </c>
      <c r="D21" s="124" t="s">
        <v>142</v>
      </c>
      <c r="E21" s="124">
        <f t="shared" si="0"/>
        <v>15</v>
      </c>
      <c r="F21" s="124" t="s">
        <v>372</v>
      </c>
      <c r="G21" s="124" t="s">
        <v>463</v>
      </c>
      <c r="H21" s="124" t="s">
        <v>143</v>
      </c>
      <c r="I21" s="125" t="s">
        <v>87</v>
      </c>
      <c r="J21" s="124" t="s">
        <v>464</v>
      </c>
      <c r="K21" s="124" t="s">
        <v>465</v>
      </c>
      <c r="L21" s="131">
        <v>45968</v>
      </c>
      <c r="M21" s="131">
        <v>45972</v>
      </c>
      <c r="N21" s="131">
        <v>46578</v>
      </c>
      <c r="O21" s="127">
        <v>45968</v>
      </c>
      <c r="P21" s="127">
        <f t="shared" ref="P21:P31" si="2">M21+180</f>
        <v>46152</v>
      </c>
      <c r="Q21" s="128"/>
      <c r="R21" s="127"/>
      <c r="S21" s="127"/>
      <c r="T21" s="127"/>
      <c r="U21" s="129" t="s">
        <v>466</v>
      </c>
      <c r="V21" s="129" t="s">
        <v>251</v>
      </c>
      <c r="W21" s="129" t="s">
        <v>467</v>
      </c>
      <c r="X21" s="129" t="s">
        <v>251</v>
      </c>
      <c r="Y21" s="129" t="s">
        <v>251</v>
      </c>
      <c r="Z21" s="129" t="s">
        <v>468</v>
      </c>
      <c r="AA21" s="129" t="s">
        <v>253</v>
      </c>
      <c r="AB21" s="129" t="s">
        <v>253</v>
      </c>
      <c r="AC21" s="129"/>
      <c r="AD21" s="129" t="s">
        <v>253</v>
      </c>
      <c r="AE21" s="135"/>
      <c r="AF21" s="129"/>
      <c r="AG21" s="129"/>
      <c r="AH21" s="174">
        <v>13351546217</v>
      </c>
      <c r="AI21" s="130"/>
      <c r="AJ21" s="161">
        <v>9162825835</v>
      </c>
      <c r="AK21" s="166"/>
      <c r="AL21" s="129"/>
      <c r="AM21" s="129"/>
      <c r="AN21" s="129"/>
      <c r="AO21" s="129"/>
      <c r="AP21" s="129"/>
      <c r="AQ21" s="129"/>
      <c r="AR21" s="176">
        <v>1202</v>
      </c>
      <c r="AS21" s="150" t="s">
        <v>407</v>
      </c>
      <c r="AT21" s="150" t="s">
        <v>390</v>
      </c>
    </row>
    <row r="22" spans="1:46" ht="45" hidden="1">
      <c r="A22" s="160">
        <v>4165</v>
      </c>
      <c r="B22" s="173" t="s">
        <v>439</v>
      </c>
      <c r="C22" s="124" t="s">
        <v>114</v>
      </c>
      <c r="D22" s="124" t="s">
        <v>115</v>
      </c>
      <c r="E22" s="124">
        <f t="shared" si="0"/>
        <v>16</v>
      </c>
      <c r="F22" s="124" t="s">
        <v>372</v>
      </c>
      <c r="G22" s="124" t="s">
        <v>469</v>
      </c>
      <c r="H22" s="124" t="s">
        <v>116</v>
      </c>
      <c r="I22" s="125" t="s">
        <v>104</v>
      </c>
      <c r="J22" s="124" t="s">
        <v>470</v>
      </c>
      <c r="K22" s="126" t="s">
        <v>311</v>
      </c>
      <c r="L22" s="126" t="s">
        <v>311</v>
      </c>
      <c r="M22" s="126" t="s">
        <v>311</v>
      </c>
      <c r="N22" s="126" t="s">
        <v>311</v>
      </c>
      <c r="O22" s="127">
        <v>45968</v>
      </c>
      <c r="P22" s="127" t="e">
        <f t="shared" si="2"/>
        <v>#VALUE!</v>
      </c>
      <c r="Q22" s="128"/>
      <c r="R22" s="127"/>
      <c r="S22" s="127"/>
      <c r="T22" s="127"/>
      <c r="U22" s="129" t="s">
        <v>377</v>
      </c>
      <c r="V22" s="129" t="s">
        <v>378</v>
      </c>
      <c r="W22" s="129" t="s">
        <v>377</v>
      </c>
      <c r="X22" s="129" t="s">
        <v>378</v>
      </c>
      <c r="Y22" s="129" t="s">
        <v>378</v>
      </c>
      <c r="Z22" s="129" t="s">
        <v>377</v>
      </c>
      <c r="AA22" s="129" t="s">
        <v>378</v>
      </c>
      <c r="AB22" s="129" t="s">
        <v>378</v>
      </c>
      <c r="AC22" s="129" t="s">
        <v>377</v>
      </c>
      <c r="AD22" s="129" t="s">
        <v>378</v>
      </c>
      <c r="AE22" s="130"/>
      <c r="AF22" s="129"/>
      <c r="AG22" s="129"/>
      <c r="AH22" s="174">
        <v>15586672218.5</v>
      </c>
      <c r="AI22" s="130"/>
      <c r="AJ22" s="161">
        <v>2292157679</v>
      </c>
      <c r="AK22" s="166"/>
      <c r="AL22" s="129"/>
      <c r="AM22" s="129"/>
      <c r="AN22" s="129"/>
      <c r="AO22" s="129"/>
      <c r="AP22" s="129"/>
      <c r="AQ22" s="129"/>
      <c r="AR22" s="176">
        <v>1517</v>
      </c>
      <c r="AS22" s="150" t="s">
        <v>379</v>
      </c>
      <c r="AT22" s="150" t="s">
        <v>410</v>
      </c>
    </row>
    <row r="23" spans="1:46" ht="270" hidden="1">
      <c r="A23" s="160">
        <v>4165</v>
      </c>
      <c r="B23" s="173" t="s">
        <v>439</v>
      </c>
      <c r="C23" s="124" t="s">
        <v>471</v>
      </c>
      <c r="D23" s="124" t="s">
        <v>157</v>
      </c>
      <c r="E23" s="124">
        <f t="shared" si="0"/>
        <v>17</v>
      </c>
      <c r="F23" s="124" t="s">
        <v>382</v>
      </c>
      <c r="G23" s="124" t="s">
        <v>472</v>
      </c>
      <c r="H23" s="124" t="s">
        <v>158</v>
      </c>
      <c r="I23" s="125" t="s">
        <v>87</v>
      </c>
      <c r="J23" s="124" t="s">
        <v>473</v>
      </c>
      <c r="K23" s="124" t="s">
        <v>474</v>
      </c>
      <c r="L23" s="131">
        <v>45968</v>
      </c>
      <c r="M23" s="131">
        <v>45972</v>
      </c>
      <c r="N23" s="131">
        <v>46793</v>
      </c>
      <c r="O23" s="127">
        <v>45968</v>
      </c>
      <c r="P23" s="127">
        <f t="shared" si="2"/>
        <v>46152</v>
      </c>
      <c r="Q23" s="128"/>
      <c r="R23" s="127"/>
      <c r="S23" s="127"/>
      <c r="T23" s="127"/>
      <c r="U23" s="129" t="s">
        <v>475</v>
      </c>
      <c r="V23" s="129" t="s">
        <v>251</v>
      </c>
      <c r="W23" s="129" t="s">
        <v>476</v>
      </c>
      <c r="X23" s="125" t="s">
        <v>251</v>
      </c>
      <c r="Y23" s="125" t="s">
        <v>251</v>
      </c>
      <c r="Z23" s="129" t="s">
        <v>477</v>
      </c>
      <c r="AA23" s="129" t="s">
        <v>251</v>
      </c>
      <c r="AB23" s="129" t="s">
        <v>253</v>
      </c>
      <c r="AC23" s="129"/>
      <c r="AD23" s="129"/>
      <c r="AE23" s="130"/>
      <c r="AF23" s="129"/>
      <c r="AG23" s="129"/>
      <c r="AH23" s="174">
        <v>21868277811.400002</v>
      </c>
      <c r="AI23" s="130"/>
      <c r="AJ23" s="161">
        <v>3215923208</v>
      </c>
      <c r="AK23" s="166"/>
      <c r="AL23" s="129"/>
      <c r="AM23" s="129"/>
      <c r="AN23" s="129"/>
      <c r="AO23" s="129"/>
      <c r="AP23" s="129"/>
      <c r="AQ23" s="129"/>
      <c r="AR23" s="176">
        <v>373034</v>
      </c>
      <c r="AS23" s="150" t="s">
        <v>407</v>
      </c>
      <c r="AT23" s="150" t="s">
        <v>390</v>
      </c>
    </row>
    <row r="24" spans="1:46" ht="120" hidden="1">
      <c r="A24" s="160">
        <v>4165</v>
      </c>
      <c r="B24" s="173" t="s">
        <v>439</v>
      </c>
      <c r="C24" s="124" t="s">
        <v>114</v>
      </c>
      <c r="D24" s="124" t="s">
        <v>157</v>
      </c>
      <c r="E24" s="124">
        <f t="shared" si="0"/>
        <v>18</v>
      </c>
      <c r="F24" s="124" t="s">
        <v>372</v>
      </c>
      <c r="G24" s="124" t="s">
        <v>478</v>
      </c>
      <c r="H24" s="124" t="s">
        <v>159</v>
      </c>
      <c r="I24" s="125" t="s">
        <v>87</v>
      </c>
      <c r="J24" s="124" t="s">
        <v>479</v>
      </c>
      <c r="K24" s="124" t="s">
        <v>480</v>
      </c>
      <c r="L24" s="136">
        <v>45968</v>
      </c>
      <c r="M24" s="136">
        <v>45972</v>
      </c>
      <c r="N24" s="136">
        <v>46731</v>
      </c>
      <c r="O24" s="127">
        <v>45968</v>
      </c>
      <c r="P24" s="127">
        <f t="shared" si="2"/>
        <v>46152</v>
      </c>
      <c r="Q24" s="128"/>
      <c r="R24" s="127"/>
      <c r="S24" s="127"/>
      <c r="T24" s="127"/>
      <c r="U24" s="129" t="s">
        <v>481</v>
      </c>
      <c r="V24" s="129" t="s">
        <v>251</v>
      </c>
      <c r="W24" s="125" t="s">
        <v>482</v>
      </c>
      <c r="X24" s="125" t="s">
        <v>251</v>
      </c>
      <c r="Y24" s="125" t="s">
        <v>251</v>
      </c>
      <c r="Z24" s="129" t="s">
        <v>483</v>
      </c>
      <c r="AA24" s="129" t="s">
        <v>251</v>
      </c>
      <c r="AB24" s="129" t="s">
        <v>251</v>
      </c>
      <c r="AC24" s="129"/>
      <c r="AD24" s="129" t="s">
        <v>253</v>
      </c>
      <c r="AE24" s="130"/>
      <c r="AF24" s="129"/>
      <c r="AG24" s="129"/>
      <c r="AH24" s="174">
        <v>20007825718</v>
      </c>
      <c r="AI24" s="130"/>
      <c r="AJ24" s="161">
        <v>7846206164</v>
      </c>
      <c r="AK24" s="166"/>
      <c r="AL24" s="129"/>
      <c r="AM24" s="129"/>
      <c r="AN24" s="129"/>
      <c r="AO24" s="129"/>
      <c r="AP24" s="129"/>
      <c r="AQ24" s="129"/>
      <c r="AR24" s="176">
        <v>43990</v>
      </c>
      <c r="AS24" s="150" t="s">
        <v>407</v>
      </c>
      <c r="AT24" s="150" t="s">
        <v>390</v>
      </c>
    </row>
    <row r="25" spans="1:46" ht="60" hidden="1">
      <c r="A25" s="160">
        <v>4165</v>
      </c>
      <c r="B25" s="173" t="s">
        <v>439</v>
      </c>
      <c r="C25" s="124" t="s">
        <v>471</v>
      </c>
      <c r="D25" s="124" t="s">
        <v>162</v>
      </c>
      <c r="E25" s="124">
        <f t="shared" si="0"/>
        <v>19</v>
      </c>
      <c r="F25" s="124" t="s">
        <v>382</v>
      </c>
      <c r="G25" s="124" t="s">
        <v>484</v>
      </c>
      <c r="H25" s="124" t="s">
        <v>163</v>
      </c>
      <c r="I25" s="125" t="s">
        <v>87</v>
      </c>
      <c r="J25" s="124" t="s">
        <v>485</v>
      </c>
      <c r="K25" s="124" t="s">
        <v>486</v>
      </c>
      <c r="L25" s="131">
        <v>45968</v>
      </c>
      <c r="M25" s="131">
        <v>45971</v>
      </c>
      <c r="N25" s="131">
        <v>46700</v>
      </c>
      <c r="O25" s="127">
        <v>45967</v>
      </c>
      <c r="P25" s="127">
        <f t="shared" si="2"/>
        <v>46151</v>
      </c>
      <c r="Q25" s="128"/>
      <c r="R25" s="127"/>
      <c r="S25" s="127"/>
      <c r="T25" s="127"/>
      <c r="U25" s="129" t="s">
        <v>487</v>
      </c>
      <c r="V25" s="129" t="s">
        <v>253</v>
      </c>
      <c r="W25" s="125" t="s">
        <v>488</v>
      </c>
      <c r="X25" s="129" t="s">
        <v>251</v>
      </c>
      <c r="Y25" s="129" t="s">
        <v>251</v>
      </c>
      <c r="Z25" s="129" t="s">
        <v>489</v>
      </c>
      <c r="AA25" s="129" t="s">
        <v>253</v>
      </c>
      <c r="AB25" s="129" t="s">
        <v>253</v>
      </c>
      <c r="AC25" s="129"/>
      <c r="AD25" s="129" t="s">
        <v>253</v>
      </c>
      <c r="AE25" s="130"/>
      <c r="AF25" s="129"/>
      <c r="AG25" s="129"/>
      <c r="AH25" s="174">
        <v>22465488794</v>
      </c>
      <c r="AI25" s="130"/>
      <c r="AJ25" s="161">
        <v>3303748352</v>
      </c>
      <c r="AK25" s="166"/>
      <c r="AL25" s="129"/>
      <c r="AM25" s="129"/>
      <c r="AN25" s="129"/>
      <c r="AO25" s="129"/>
      <c r="AP25" s="129"/>
      <c r="AQ25" s="129"/>
      <c r="AR25" s="176">
        <v>9278</v>
      </c>
      <c r="AS25" s="150" t="s">
        <v>407</v>
      </c>
      <c r="AT25" s="150" t="s">
        <v>390</v>
      </c>
    </row>
    <row r="26" spans="1:46" ht="120" hidden="1">
      <c r="A26" s="160">
        <v>4165</v>
      </c>
      <c r="B26" s="173" t="s">
        <v>439</v>
      </c>
      <c r="C26" s="124" t="s">
        <v>114</v>
      </c>
      <c r="D26" s="124" t="s">
        <v>160</v>
      </c>
      <c r="E26" s="124">
        <f t="shared" si="0"/>
        <v>20</v>
      </c>
      <c r="F26" s="124" t="s">
        <v>490</v>
      </c>
      <c r="G26" s="124" t="s">
        <v>491</v>
      </c>
      <c r="H26" s="124" t="s">
        <v>161</v>
      </c>
      <c r="I26" s="125" t="s">
        <v>87</v>
      </c>
      <c r="J26" s="124" t="s">
        <v>492</v>
      </c>
      <c r="K26" s="124" t="s">
        <v>493</v>
      </c>
      <c r="L26" s="131">
        <v>45968</v>
      </c>
      <c r="M26" s="131">
        <v>45971</v>
      </c>
      <c r="N26" s="131">
        <v>46882</v>
      </c>
      <c r="O26" s="127">
        <v>45967</v>
      </c>
      <c r="P26" s="127">
        <f t="shared" si="2"/>
        <v>46151</v>
      </c>
      <c r="Q26" s="128"/>
      <c r="R26" s="127"/>
      <c r="S26" s="127"/>
      <c r="T26" s="127"/>
      <c r="U26" s="129" t="s">
        <v>494</v>
      </c>
      <c r="V26" s="129" t="s">
        <v>253</v>
      </c>
      <c r="W26" s="129" t="s">
        <v>495</v>
      </c>
      <c r="X26" s="129" t="s">
        <v>251</v>
      </c>
      <c r="Y26" s="129" t="s">
        <v>251</v>
      </c>
      <c r="Z26" s="129" t="s">
        <v>496</v>
      </c>
      <c r="AA26" s="129" t="s">
        <v>251</v>
      </c>
      <c r="AB26" s="129" t="s">
        <v>251</v>
      </c>
      <c r="AC26" s="129"/>
      <c r="AD26" s="129" t="s">
        <v>253</v>
      </c>
      <c r="AE26" s="130"/>
      <c r="AF26" s="129"/>
      <c r="AG26" s="129"/>
      <c r="AH26" s="174">
        <v>39221761883</v>
      </c>
      <c r="AI26" s="130"/>
      <c r="AJ26" s="161">
        <v>5767906159</v>
      </c>
      <c r="AK26" s="166"/>
      <c r="AL26" s="129"/>
      <c r="AM26" s="129"/>
      <c r="AN26" s="129"/>
      <c r="AO26" s="129"/>
      <c r="AP26" s="129"/>
      <c r="AQ26" s="129"/>
      <c r="AR26" s="176">
        <v>4542</v>
      </c>
      <c r="AS26" s="150" t="s">
        <v>407</v>
      </c>
      <c r="AT26" s="150" t="s">
        <v>390</v>
      </c>
    </row>
    <row r="27" spans="1:46" ht="60" hidden="1">
      <c r="A27" s="160">
        <v>4165</v>
      </c>
      <c r="B27" s="173" t="s">
        <v>439</v>
      </c>
      <c r="C27" s="124" t="s">
        <v>114</v>
      </c>
      <c r="D27" s="124" t="s">
        <v>164</v>
      </c>
      <c r="E27" s="124">
        <f t="shared" si="0"/>
        <v>21</v>
      </c>
      <c r="F27" s="124" t="s">
        <v>372</v>
      </c>
      <c r="G27" s="124" t="s">
        <v>497</v>
      </c>
      <c r="H27" s="124" t="s">
        <v>165</v>
      </c>
      <c r="I27" s="125" t="s">
        <v>87</v>
      </c>
      <c r="J27" s="124" t="s">
        <v>498</v>
      </c>
      <c r="K27" s="124" t="s">
        <v>499</v>
      </c>
      <c r="L27" s="131">
        <v>45968</v>
      </c>
      <c r="M27" s="131">
        <v>45971</v>
      </c>
      <c r="N27" s="131">
        <v>46577</v>
      </c>
      <c r="O27" s="127">
        <v>45968</v>
      </c>
      <c r="P27" s="127">
        <f t="shared" si="2"/>
        <v>46151</v>
      </c>
      <c r="Q27" s="128"/>
      <c r="R27" s="127"/>
      <c r="S27" s="127"/>
      <c r="T27" s="127"/>
      <c r="U27" s="129" t="s">
        <v>500</v>
      </c>
      <c r="V27" s="129" t="s">
        <v>253</v>
      </c>
      <c r="W27" s="129" t="s">
        <v>501</v>
      </c>
      <c r="X27" s="129" t="s">
        <v>251</v>
      </c>
      <c r="Y27" s="129" t="s">
        <v>251</v>
      </c>
      <c r="Z27" s="129" t="s">
        <v>502</v>
      </c>
      <c r="AA27" s="129" t="s">
        <v>251</v>
      </c>
      <c r="AB27" s="129" t="s">
        <v>251</v>
      </c>
      <c r="AC27" s="129"/>
      <c r="AD27" s="129" t="s">
        <v>253</v>
      </c>
      <c r="AE27" s="130"/>
      <c r="AF27" s="129"/>
      <c r="AG27" s="129"/>
      <c r="AH27" s="174">
        <v>3800544828.5</v>
      </c>
      <c r="AI27" s="130"/>
      <c r="AJ27" s="161">
        <v>1490409737</v>
      </c>
      <c r="AK27" s="166"/>
      <c r="AL27" s="129"/>
      <c r="AM27" s="129"/>
      <c r="AN27" s="129"/>
      <c r="AO27" s="129"/>
      <c r="AP27" s="129"/>
      <c r="AQ27" s="129"/>
      <c r="AR27" s="176">
        <v>4715</v>
      </c>
      <c r="AS27" s="150" t="s">
        <v>407</v>
      </c>
      <c r="AT27" s="150" t="s">
        <v>390</v>
      </c>
    </row>
    <row r="28" spans="1:46" ht="150" hidden="1">
      <c r="A28" s="160">
        <v>4165</v>
      </c>
      <c r="B28" s="173" t="s">
        <v>439</v>
      </c>
      <c r="C28" s="124" t="s">
        <v>471</v>
      </c>
      <c r="D28" s="124" t="s">
        <v>166</v>
      </c>
      <c r="E28" s="124">
        <f t="shared" si="0"/>
        <v>22</v>
      </c>
      <c r="F28" s="124" t="s">
        <v>382</v>
      </c>
      <c r="G28" s="124" t="s">
        <v>503</v>
      </c>
      <c r="H28" s="124" t="s">
        <v>167</v>
      </c>
      <c r="I28" s="125" t="s">
        <v>87</v>
      </c>
      <c r="J28" s="124" t="s">
        <v>504</v>
      </c>
      <c r="K28" s="124" t="s">
        <v>505</v>
      </c>
      <c r="L28" s="131">
        <v>45968</v>
      </c>
      <c r="M28" s="131">
        <v>45972</v>
      </c>
      <c r="N28" s="131">
        <v>46517</v>
      </c>
      <c r="O28" s="127">
        <v>45967</v>
      </c>
      <c r="P28" s="127">
        <f t="shared" si="2"/>
        <v>46152</v>
      </c>
      <c r="Q28" s="128"/>
      <c r="R28" s="127"/>
      <c r="S28" s="127"/>
      <c r="T28" s="127"/>
      <c r="U28" s="129" t="s">
        <v>506</v>
      </c>
      <c r="V28" s="129" t="s">
        <v>251</v>
      </c>
      <c r="W28" s="129" t="s">
        <v>507</v>
      </c>
      <c r="X28" s="129" t="s">
        <v>251</v>
      </c>
      <c r="Y28" s="129" t="s">
        <v>251</v>
      </c>
      <c r="Z28" s="129" t="s">
        <v>508</v>
      </c>
      <c r="AA28" s="129" t="s">
        <v>253</v>
      </c>
      <c r="AB28" s="129" t="s">
        <v>253</v>
      </c>
      <c r="AC28" s="129"/>
      <c r="AD28" s="129" t="s">
        <v>253</v>
      </c>
      <c r="AE28" s="130"/>
      <c r="AF28" s="129"/>
      <c r="AG28" s="129"/>
      <c r="AH28" s="174">
        <v>10277942524</v>
      </c>
      <c r="AI28" s="130"/>
      <c r="AJ28" s="161">
        <v>4030565696</v>
      </c>
      <c r="AK28" s="166"/>
      <c r="AL28" s="129"/>
      <c r="AM28" s="129"/>
      <c r="AN28" s="129"/>
      <c r="AO28" s="129"/>
      <c r="AP28" s="129"/>
      <c r="AQ28" s="129"/>
      <c r="AR28" s="176">
        <v>79757</v>
      </c>
      <c r="AS28" s="150" t="s">
        <v>407</v>
      </c>
      <c r="AT28" s="150" t="s">
        <v>390</v>
      </c>
    </row>
    <row r="29" spans="1:46" ht="135" hidden="1">
      <c r="A29" s="160">
        <v>4165</v>
      </c>
      <c r="B29" s="173" t="s">
        <v>439</v>
      </c>
      <c r="C29" s="124" t="s">
        <v>471</v>
      </c>
      <c r="D29" s="124" t="s">
        <v>166</v>
      </c>
      <c r="E29" s="124">
        <f t="shared" si="0"/>
        <v>23</v>
      </c>
      <c r="F29" s="124" t="s">
        <v>382</v>
      </c>
      <c r="G29" s="124" t="s">
        <v>509</v>
      </c>
      <c r="H29" s="124" t="s">
        <v>168</v>
      </c>
      <c r="I29" s="125" t="s">
        <v>87</v>
      </c>
      <c r="J29" s="124" t="s">
        <v>510</v>
      </c>
      <c r="K29" s="124" t="s">
        <v>511</v>
      </c>
      <c r="L29" s="131">
        <v>45968</v>
      </c>
      <c r="M29" s="131">
        <v>45973</v>
      </c>
      <c r="N29" s="131">
        <v>46702</v>
      </c>
      <c r="O29" s="127">
        <v>45968</v>
      </c>
      <c r="P29" s="127">
        <f t="shared" si="2"/>
        <v>46153</v>
      </c>
      <c r="Q29" s="128"/>
      <c r="R29" s="127"/>
      <c r="S29" s="127"/>
      <c r="T29" s="127"/>
      <c r="U29" s="129" t="s">
        <v>506</v>
      </c>
      <c r="V29" s="129" t="s">
        <v>251</v>
      </c>
      <c r="W29" s="129" t="s">
        <v>512</v>
      </c>
      <c r="X29" s="129" t="s">
        <v>251</v>
      </c>
      <c r="Y29" s="129" t="s">
        <v>251</v>
      </c>
      <c r="Z29" s="129" t="s">
        <v>513</v>
      </c>
      <c r="AA29" s="129" t="s">
        <v>253</v>
      </c>
      <c r="AB29" s="129" t="s">
        <v>253</v>
      </c>
      <c r="AC29" s="129"/>
      <c r="AD29" s="129" t="s">
        <v>253</v>
      </c>
      <c r="AE29" s="130"/>
      <c r="AF29" s="129"/>
      <c r="AG29" s="129"/>
      <c r="AH29" s="174">
        <v>8698379335</v>
      </c>
      <c r="AI29" s="130"/>
      <c r="AJ29" s="161">
        <v>5969476014</v>
      </c>
      <c r="AK29" s="166"/>
      <c r="AL29" s="129"/>
      <c r="AM29" s="129"/>
      <c r="AN29" s="129"/>
      <c r="AO29" s="129"/>
      <c r="AP29" s="129"/>
      <c r="AQ29" s="129"/>
      <c r="AR29" s="176">
        <v>18989</v>
      </c>
      <c r="AS29" s="150" t="s">
        <v>407</v>
      </c>
      <c r="AT29" s="150" t="s">
        <v>455</v>
      </c>
    </row>
    <row r="30" spans="1:46" ht="105" hidden="1">
      <c r="A30" s="160">
        <v>4165</v>
      </c>
      <c r="B30" s="173" t="s">
        <v>439</v>
      </c>
      <c r="C30" s="124" t="s">
        <v>114</v>
      </c>
      <c r="D30" s="124" t="s">
        <v>166</v>
      </c>
      <c r="E30" s="124">
        <f t="shared" si="0"/>
        <v>24</v>
      </c>
      <c r="F30" s="124" t="s">
        <v>382</v>
      </c>
      <c r="G30" s="124" t="s">
        <v>514</v>
      </c>
      <c r="H30" s="124" t="s">
        <v>169</v>
      </c>
      <c r="I30" s="125" t="s">
        <v>87</v>
      </c>
      <c r="J30" s="124" t="s">
        <v>515</v>
      </c>
      <c r="K30" s="124" t="s">
        <v>516</v>
      </c>
      <c r="L30" s="137">
        <v>45968</v>
      </c>
      <c r="M30" s="137">
        <v>45971</v>
      </c>
      <c r="N30" s="137">
        <v>46882</v>
      </c>
      <c r="O30" s="127">
        <v>45967</v>
      </c>
      <c r="P30" s="127">
        <f t="shared" si="2"/>
        <v>46151</v>
      </c>
      <c r="Q30" s="128"/>
      <c r="R30" s="127"/>
      <c r="S30" s="127"/>
      <c r="T30" s="127"/>
      <c r="U30" s="129" t="s">
        <v>517</v>
      </c>
      <c r="V30" s="129" t="s">
        <v>251</v>
      </c>
      <c r="W30" s="129" t="s">
        <v>518</v>
      </c>
      <c r="X30" s="129" t="s">
        <v>251</v>
      </c>
      <c r="Y30" s="125" t="s">
        <v>251</v>
      </c>
      <c r="Z30" s="129" t="s">
        <v>519</v>
      </c>
      <c r="AA30" s="129" t="s">
        <v>251</v>
      </c>
      <c r="AB30" s="129" t="s">
        <v>253</v>
      </c>
      <c r="AC30" s="129"/>
      <c r="AD30" s="129" t="s">
        <v>253</v>
      </c>
      <c r="AE30" s="130"/>
      <c r="AF30" s="129"/>
      <c r="AG30" s="129"/>
      <c r="AH30" s="174">
        <v>49786044960</v>
      </c>
      <c r="AI30" s="130"/>
      <c r="AJ30" s="161">
        <v>7321477200</v>
      </c>
      <c r="AK30" s="166"/>
      <c r="AL30" s="129"/>
      <c r="AM30" s="129"/>
      <c r="AN30" s="129"/>
      <c r="AO30" s="129"/>
      <c r="AP30" s="129"/>
      <c r="AQ30" s="129"/>
      <c r="AR30" s="176">
        <v>133121</v>
      </c>
      <c r="AS30" s="150" t="s">
        <v>407</v>
      </c>
      <c r="AT30" s="150" t="s">
        <v>390</v>
      </c>
    </row>
    <row r="31" spans="1:46" ht="90" hidden="1">
      <c r="A31" s="160">
        <v>4165</v>
      </c>
      <c r="B31" s="173" t="s">
        <v>439</v>
      </c>
      <c r="C31" s="124" t="s">
        <v>96</v>
      </c>
      <c r="D31" s="124" t="s">
        <v>182</v>
      </c>
      <c r="E31" s="124">
        <f t="shared" si="0"/>
        <v>25</v>
      </c>
      <c r="F31" s="124" t="s">
        <v>382</v>
      </c>
      <c r="G31" s="124" t="s">
        <v>520</v>
      </c>
      <c r="H31" s="124" t="s">
        <v>183</v>
      </c>
      <c r="I31" s="125" t="s">
        <v>87</v>
      </c>
      <c r="J31" s="124" t="s">
        <v>521</v>
      </c>
      <c r="K31" s="124" t="s">
        <v>522</v>
      </c>
      <c r="L31" s="131">
        <v>45968</v>
      </c>
      <c r="M31" s="131">
        <v>45972</v>
      </c>
      <c r="N31" s="131">
        <v>46793</v>
      </c>
      <c r="O31" s="127">
        <v>45968</v>
      </c>
      <c r="P31" s="127">
        <f t="shared" si="2"/>
        <v>46152</v>
      </c>
      <c r="Q31" s="128"/>
      <c r="R31" s="127"/>
      <c r="S31" s="127"/>
      <c r="T31" s="127"/>
      <c r="U31" s="129" t="s">
        <v>523</v>
      </c>
      <c r="V31" s="129" t="s">
        <v>251</v>
      </c>
      <c r="W31" s="129" t="s">
        <v>524</v>
      </c>
      <c r="X31" s="129" t="s">
        <v>251</v>
      </c>
      <c r="Y31" s="129" t="s">
        <v>251</v>
      </c>
      <c r="Z31" s="129" t="s">
        <v>525</v>
      </c>
      <c r="AA31" s="129" t="s">
        <v>251</v>
      </c>
      <c r="AB31" s="129" t="s">
        <v>251</v>
      </c>
      <c r="AC31" s="129"/>
      <c r="AD31" s="129" t="s">
        <v>253</v>
      </c>
      <c r="AE31" s="130"/>
      <c r="AF31" s="129"/>
      <c r="AG31" s="129"/>
      <c r="AH31" s="174">
        <v>21554112781</v>
      </c>
      <c r="AI31" s="130"/>
      <c r="AJ31" s="161">
        <v>3169722468</v>
      </c>
      <c r="AK31" s="166"/>
      <c r="AL31" s="129"/>
      <c r="AM31" s="129"/>
      <c r="AN31" s="129"/>
      <c r="AO31" s="129"/>
      <c r="AP31" s="129"/>
      <c r="AQ31" s="129"/>
      <c r="AR31" s="176">
        <v>3033</v>
      </c>
      <c r="AS31" s="150" t="s">
        <v>407</v>
      </c>
      <c r="AT31" s="150" t="s">
        <v>390</v>
      </c>
    </row>
    <row r="32" spans="1:46" ht="90" hidden="1">
      <c r="A32" s="160">
        <v>4165</v>
      </c>
      <c r="B32" s="173" t="s">
        <v>439</v>
      </c>
      <c r="C32" s="124" t="s">
        <v>96</v>
      </c>
      <c r="D32" s="124" t="s">
        <v>97</v>
      </c>
      <c r="E32" s="124">
        <f t="shared" si="0"/>
        <v>26</v>
      </c>
      <c r="F32" s="124" t="s">
        <v>372</v>
      </c>
      <c r="G32" s="124">
        <v>99999901956</v>
      </c>
      <c r="H32" s="124" t="s">
        <v>526</v>
      </c>
      <c r="I32" s="125" t="s">
        <v>79</v>
      </c>
      <c r="J32" s="124" t="s">
        <v>527</v>
      </c>
      <c r="K32" s="126" t="s">
        <v>311</v>
      </c>
      <c r="L32" s="126" t="s">
        <v>311</v>
      </c>
      <c r="M32" s="126" t="s">
        <v>311</v>
      </c>
      <c r="N32" s="126" t="s">
        <v>311</v>
      </c>
      <c r="O32" s="127">
        <v>45968</v>
      </c>
      <c r="P32" s="127">
        <v>46203</v>
      </c>
      <c r="Q32" s="133" t="s">
        <v>375</v>
      </c>
      <c r="R32" s="212" t="s">
        <v>311</v>
      </c>
      <c r="S32" s="131" t="s">
        <v>528</v>
      </c>
      <c r="T32" s="131" t="s">
        <v>253</v>
      </c>
      <c r="U32" s="134" t="s">
        <v>461</v>
      </c>
      <c r="V32" s="129" t="s">
        <v>378</v>
      </c>
      <c r="W32" s="134" t="s">
        <v>461</v>
      </c>
      <c r="X32" s="129" t="s">
        <v>378</v>
      </c>
      <c r="Y32" s="129" t="s">
        <v>378</v>
      </c>
      <c r="Z32" s="134" t="s">
        <v>461</v>
      </c>
      <c r="AA32" s="129" t="s">
        <v>378</v>
      </c>
      <c r="AB32" s="129" t="s">
        <v>378</v>
      </c>
      <c r="AC32" s="134" t="s">
        <v>461</v>
      </c>
      <c r="AD32" s="129" t="s">
        <v>378</v>
      </c>
      <c r="AE32" s="135"/>
      <c r="AF32" s="129"/>
      <c r="AG32" s="129"/>
      <c r="AH32" s="174">
        <v>142610942194</v>
      </c>
      <c r="AI32" s="130"/>
      <c r="AJ32" s="161">
        <v>14109452283</v>
      </c>
      <c r="AK32" s="166"/>
      <c r="AL32" s="129"/>
      <c r="AM32" s="129"/>
      <c r="AN32" s="129"/>
      <c r="AO32" s="129"/>
      <c r="AP32" s="129"/>
      <c r="AQ32" s="129"/>
      <c r="AR32" s="176">
        <v>24171</v>
      </c>
      <c r="AS32" s="150" t="s">
        <v>462</v>
      </c>
      <c r="AT32" s="150" t="s">
        <v>380</v>
      </c>
    </row>
    <row r="33" spans="1:46" ht="195" hidden="1">
      <c r="A33" s="160">
        <v>4165</v>
      </c>
      <c r="B33" s="173" t="s">
        <v>529</v>
      </c>
      <c r="C33" s="124" t="s">
        <v>128</v>
      </c>
      <c r="D33" s="124" t="s">
        <v>128</v>
      </c>
      <c r="E33" s="124">
        <f t="shared" si="0"/>
        <v>27</v>
      </c>
      <c r="F33" s="124" t="s">
        <v>382</v>
      </c>
      <c r="G33" s="124" t="s">
        <v>530</v>
      </c>
      <c r="H33" s="124" t="s">
        <v>531</v>
      </c>
      <c r="I33" s="125" t="s">
        <v>87</v>
      </c>
      <c r="J33" s="124" t="s">
        <v>532</v>
      </c>
      <c r="K33" s="124" t="s">
        <v>533</v>
      </c>
      <c r="L33" s="131">
        <v>45968</v>
      </c>
      <c r="M33" s="131">
        <v>45973</v>
      </c>
      <c r="N33" s="131">
        <v>46702</v>
      </c>
      <c r="O33" s="127">
        <v>45967</v>
      </c>
      <c r="P33" s="127">
        <f>M33+180</f>
        <v>46153</v>
      </c>
      <c r="Q33" s="128"/>
      <c r="R33" s="127"/>
      <c r="S33" s="127"/>
      <c r="T33" s="127"/>
      <c r="U33" s="129" t="s">
        <v>534</v>
      </c>
      <c r="V33" s="129" t="s">
        <v>251</v>
      </c>
      <c r="W33" s="129" t="s">
        <v>535</v>
      </c>
      <c r="X33" s="129" t="s">
        <v>251</v>
      </c>
      <c r="Y33" s="129" t="s">
        <v>251</v>
      </c>
      <c r="Z33" s="129" t="s">
        <v>536</v>
      </c>
      <c r="AA33" s="129" t="s">
        <v>251</v>
      </c>
      <c r="AB33" s="129" t="s">
        <v>251</v>
      </c>
      <c r="AC33" s="129"/>
      <c r="AD33" s="129" t="s">
        <v>253</v>
      </c>
      <c r="AE33" s="130"/>
      <c r="AF33" s="129" t="s">
        <v>537</v>
      </c>
      <c r="AG33" s="129" t="s">
        <v>537</v>
      </c>
      <c r="AH33" s="174">
        <v>46285175597</v>
      </c>
      <c r="AI33" s="130"/>
      <c r="AJ33" s="161">
        <v>6806643470</v>
      </c>
      <c r="AK33" s="166"/>
      <c r="AL33" s="129"/>
      <c r="AM33" s="129"/>
      <c r="AN33" s="129"/>
      <c r="AO33" s="129"/>
      <c r="AP33" s="129"/>
      <c r="AQ33" s="129"/>
      <c r="AR33" s="176">
        <v>5658</v>
      </c>
      <c r="AS33" s="150" t="s">
        <v>407</v>
      </c>
      <c r="AT33" s="150" t="s">
        <v>455</v>
      </c>
    </row>
    <row r="34" spans="1:46" ht="195" hidden="1">
      <c r="A34" s="160">
        <v>4165</v>
      </c>
      <c r="B34" s="173" t="s">
        <v>529</v>
      </c>
      <c r="C34" s="124" t="s">
        <v>128</v>
      </c>
      <c r="D34" s="124" t="s">
        <v>130</v>
      </c>
      <c r="E34" s="124">
        <f t="shared" si="0"/>
        <v>28</v>
      </c>
      <c r="F34" s="124" t="s">
        <v>431</v>
      </c>
      <c r="G34" s="124" t="s">
        <v>538</v>
      </c>
      <c r="H34" s="124" t="s">
        <v>131</v>
      </c>
      <c r="I34" s="125" t="s">
        <v>87</v>
      </c>
      <c r="J34" s="124" t="s">
        <v>539</v>
      </c>
      <c r="K34" s="124" t="s">
        <v>540</v>
      </c>
      <c r="L34" s="131">
        <v>45968</v>
      </c>
      <c r="M34" s="131">
        <v>45972</v>
      </c>
      <c r="N34" s="131">
        <v>46731</v>
      </c>
      <c r="O34" s="127">
        <v>45968</v>
      </c>
      <c r="P34" s="127">
        <f>M34+180</f>
        <v>46152</v>
      </c>
      <c r="Q34" s="128"/>
      <c r="R34" s="127"/>
      <c r="S34" s="127"/>
      <c r="T34" s="127"/>
      <c r="U34" s="125" t="s">
        <v>541</v>
      </c>
      <c r="V34" s="125" t="s">
        <v>251</v>
      </c>
      <c r="W34" s="129" t="s">
        <v>542</v>
      </c>
      <c r="X34" s="129" t="s">
        <v>251</v>
      </c>
      <c r="Y34" s="129" t="s">
        <v>251</v>
      </c>
      <c r="Z34" s="184" t="s">
        <v>543</v>
      </c>
      <c r="AA34" s="129" t="s">
        <v>251</v>
      </c>
      <c r="AB34" s="129" t="s">
        <v>251</v>
      </c>
      <c r="AC34" s="129"/>
      <c r="AD34" s="129" t="s">
        <v>253</v>
      </c>
      <c r="AE34" s="130"/>
      <c r="AF34" s="129"/>
      <c r="AG34" s="129"/>
      <c r="AH34" s="174">
        <v>39566658093</v>
      </c>
      <c r="AI34" s="130"/>
      <c r="AJ34" s="161">
        <v>15516336507</v>
      </c>
      <c r="AK34" s="166"/>
      <c r="AL34" s="129"/>
      <c r="AM34" s="129"/>
      <c r="AN34" s="129"/>
      <c r="AO34" s="129"/>
      <c r="AP34" s="129"/>
      <c r="AQ34" s="129"/>
      <c r="AR34" s="176">
        <v>170655</v>
      </c>
      <c r="AS34" s="150" t="s">
        <v>407</v>
      </c>
      <c r="AT34" s="150" t="s">
        <v>390</v>
      </c>
    </row>
    <row r="35" spans="1:46" ht="360" hidden="1">
      <c r="A35" s="160">
        <v>4165</v>
      </c>
      <c r="B35" s="173" t="s">
        <v>529</v>
      </c>
      <c r="C35" s="124" t="s">
        <v>144</v>
      </c>
      <c r="D35" s="124" t="s">
        <v>145</v>
      </c>
      <c r="E35" s="124">
        <f t="shared" si="0"/>
        <v>29</v>
      </c>
      <c r="F35" s="124" t="s">
        <v>382</v>
      </c>
      <c r="G35" s="124" t="s">
        <v>544</v>
      </c>
      <c r="H35" s="124" t="s">
        <v>146</v>
      </c>
      <c r="I35" s="125" t="s">
        <v>87</v>
      </c>
      <c r="J35" s="124" t="s">
        <v>545</v>
      </c>
      <c r="K35" s="124" t="s">
        <v>546</v>
      </c>
      <c r="L35" s="131">
        <v>45969</v>
      </c>
      <c r="M35" s="131">
        <v>45971</v>
      </c>
      <c r="N35" s="131">
        <v>46700</v>
      </c>
      <c r="O35" s="127">
        <v>45967</v>
      </c>
      <c r="P35" s="127">
        <f>M35+180</f>
        <v>46151</v>
      </c>
      <c r="Q35" s="128"/>
      <c r="R35" s="127"/>
      <c r="S35" s="127"/>
      <c r="T35" s="127"/>
      <c r="U35" s="129" t="s">
        <v>547</v>
      </c>
      <c r="V35" s="129" t="s">
        <v>251</v>
      </c>
      <c r="W35" s="132" t="s">
        <v>548</v>
      </c>
      <c r="X35" s="132" t="s">
        <v>251</v>
      </c>
      <c r="Y35" s="132" t="s">
        <v>251</v>
      </c>
      <c r="Z35" s="132" t="s">
        <v>549</v>
      </c>
      <c r="AA35" s="132" t="s">
        <v>251</v>
      </c>
      <c r="AB35" s="132" t="s">
        <v>251</v>
      </c>
      <c r="AC35" s="132" t="s">
        <v>550</v>
      </c>
      <c r="AD35" s="132" t="s">
        <v>251</v>
      </c>
      <c r="AE35" s="130"/>
      <c r="AF35" s="132">
        <v>46065</v>
      </c>
      <c r="AG35" s="132">
        <v>46065</v>
      </c>
      <c r="AH35" s="174">
        <v>30254080758.900002</v>
      </c>
      <c r="AI35" s="132">
        <v>45747</v>
      </c>
      <c r="AJ35" s="161">
        <v>4449129523</v>
      </c>
      <c r="AK35" s="166">
        <v>4449129523</v>
      </c>
      <c r="AL35" s="129"/>
      <c r="AM35" s="129"/>
      <c r="AN35" s="129"/>
      <c r="AO35" s="129"/>
      <c r="AP35" s="129"/>
      <c r="AQ35" s="129"/>
      <c r="AR35" s="176">
        <v>2655</v>
      </c>
      <c r="AS35" s="150" t="s">
        <v>551</v>
      </c>
      <c r="AT35" s="150" t="s">
        <v>390</v>
      </c>
    </row>
    <row r="36" spans="1:46" ht="135" hidden="1">
      <c r="A36" s="160">
        <v>4165</v>
      </c>
      <c r="B36" s="173" t="s">
        <v>529</v>
      </c>
      <c r="C36" s="124" t="s">
        <v>144</v>
      </c>
      <c r="D36" s="124" t="s">
        <v>147</v>
      </c>
      <c r="E36" s="124">
        <f t="shared" si="0"/>
        <v>30</v>
      </c>
      <c r="F36" s="124" t="s">
        <v>372</v>
      </c>
      <c r="G36" s="124" t="s">
        <v>552</v>
      </c>
      <c r="H36" s="124" t="s">
        <v>148</v>
      </c>
      <c r="I36" s="125" t="s">
        <v>87</v>
      </c>
      <c r="J36" s="124" t="s">
        <v>553</v>
      </c>
      <c r="K36" s="124" t="s">
        <v>554</v>
      </c>
      <c r="L36" s="131">
        <v>45968</v>
      </c>
      <c r="M36" s="131">
        <v>45973</v>
      </c>
      <c r="N36" s="131">
        <v>46702</v>
      </c>
      <c r="O36" s="127">
        <v>45967</v>
      </c>
      <c r="P36" s="127">
        <f>M36+180</f>
        <v>46153</v>
      </c>
      <c r="Q36" s="128"/>
      <c r="R36" s="127"/>
      <c r="S36" s="127"/>
      <c r="T36" s="127"/>
      <c r="U36" s="129" t="s">
        <v>555</v>
      </c>
      <c r="V36" s="129" t="s">
        <v>253</v>
      </c>
      <c r="W36" s="129" t="s">
        <v>556</v>
      </c>
      <c r="X36" s="129" t="s">
        <v>251</v>
      </c>
      <c r="Y36" s="129" t="s">
        <v>251</v>
      </c>
      <c r="Z36" s="129" t="s">
        <v>557</v>
      </c>
      <c r="AA36" s="129" t="s">
        <v>253</v>
      </c>
      <c r="AB36" s="129" t="s">
        <v>253</v>
      </c>
      <c r="AC36" s="129"/>
      <c r="AD36" s="129" t="s">
        <v>253</v>
      </c>
      <c r="AE36" s="130"/>
      <c r="AF36" s="129"/>
      <c r="AG36" s="129"/>
      <c r="AH36" s="174">
        <v>13110256157.700001</v>
      </c>
      <c r="AI36" s="130"/>
      <c r="AJ36" s="161">
        <v>1315922070</v>
      </c>
      <c r="AK36" s="166"/>
      <c r="AL36" s="129"/>
      <c r="AM36" s="129"/>
      <c r="AN36" s="129"/>
      <c r="AO36" s="129"/>
      <c r="AP36" s="129"/>
      <c r="AQ36" s="129"/>
      <c r="AR36" s="176">
        <v>8980</v>
      </c>
      <c r="AS36" s="150" t="s">
        <v>407</v>
      </c>
      <c r="AT36" s="150" t="s">
        <v>455</v>
      </c>
    </row>
    <row r="37" spans="1:46" ht="135" hidden="1">
      <c r="A37" s="160">
        <v>4165</v>
      </c>
      <c r="B37" s="173" t="s">
        <v>529</v>
      </c>
      <c r="C37" s="124" t="s">
        <v>144</v>
      </c>
      <c r="D37" s="124" t="s">
        <v>147</v>
      </c>
      <c r="E37" s="124">
        <f t="shared" si="0"/>
        <v>31</v>
      </c>
      <c r="F37" s="124" t="s">
        <v>372</v>
      </c>
      <c r="G37" s="124" t="s">
        <v>558</v>
      </c>
      <c r="H37" s="124" t="s">
        <v>149</v>
      </c>
      <c r="I37" s="125" t="s">
        <v>87</v>
      </c>
      <c r="J37" s="124" t="s">
        <v>559</v>
      </c>
      <c r="K37" s="124" t="s">
        <v>560</v>
      </c>
      <c r="L37" s="131">
        <v>45968</v>
      </c>
      <c r="M37" s="131">
        <v>45972</v>
      </c>
      <c r="N37" s="131">
        <v>46883</v>
      </c>
      <c r="O37" s="127">
        <v>45968</v>
      </c>
      <c r="P37" s="127">
        <f>M37+180</f>
        <v>46152</v>
      </c>
      <c r="Q37" s="128"/>
      <c r="R37" s="127"/>
      <c r="S37" s="127"/>
      <c r="T37" s="127"/>
      <c r="U37" s="129" t="s">
        <v>561</v>
      </c>
      <c r="V37" s="129" t="s">
        <v>253</v>
      </c>
      <c r="W37" s="129" t="s">
        <v>562</v>
      </c>
      <c r="X37" s="129" t="s">
        <v>251</v>
      </c>
      <c r="Y37" s="129" t="s">
        <v>251</v>
      </c>
      <c r="Z37" s="129" t="s">
        <v>563</v>
      </c>
      <c r="AA37" s="129" t="s">
        <v>253</v>
      </c>
      <c r="AB37" s="129" t="s">
        <v>253</v>
      </c>
      <c r="AC37" s="129"/>
      <c r="AD37" s="129" t="s">
        <v>253</v>
      </c>
      <c r="AE37" s="130"/>
      <c r="AF37" s="129"/>
      <c r="AG37" s="129"/>
      <c r="AH37" s="174">
        <v>21180835607.799999</v>
      </c>
      <c r="AI37" s="130"/>
      <c r="AJ37" s="161">
        <v>3114828766</v>
      </c>
      <c r="AK37" s="166"/>
      <c r="AL37" s="129"/>
      <c r="AM37" s="129"/>
      <c r="AN37" s="129"/>
      <c r="AO37" s="129"/>
      <c r="AP37" s="129"/>
      <c r="AQ37" s="129"/>
      <c r="AR37" s="176">
        <v>11250</v>
      </c>
      <c r="AS37" s="150" t="s">
        <v>407</v>
      </c>
      <c r="AT37" s="150" t="s">
        <v>390</v>
      </c>
    </row>
    <row r="38" spans="1:46" ht="90" hidden="1">
      <c r="A38" s="160">
        <v>4165</v>
      </c>
      <c r="B38" s="173" t="s">
        <v>529</v>
      </c>
      <c r="C38" s="124" t="s">
        <v>154</v>
      </c>
      <c r="D38" s="124" t="s">
        <v>155</v>
      </c>
      <c r="E38" s="124">
        <f t="shared" si="0"/>
        <v>32</v>
      </c>
      <c r="F38" s="124" t="s">
        <v>372</v>
      </c>
      <c r="G38" s="124" t="s">
        <v>564</v>
      </c>
      <c r="H38" s="124" t="s">
        <v>156</v>
      </c>
      <c r="I38" s="125" t="s">
        <v>87</v>
      </c>
      <c r="J38" s="124" t="s">
        <v>565</v>
      </c>
      <c r="K38" s="124" t="s">
        <v>566</v>
      </c>
      <c r="L38" s="131">
        <v>45968</v>
      </c>
      <c r="M38" s="131">
        <v>45972</v>
      </c>
      <c r="N38" s="131">
        <v>46822</v>
      </c>
      <c r="O38" s="127">
        <v>45968</v>
      </c>
      <c r="P38" s="127">
        <f>M38+180+123</f>
        <v>46275</v>
      </c>
      <c r="Q38" s="128" t="s">
        <v>567</v>
      </c>
      <c r="R38" s="127" t="s">
        <v>251</v>
      </c>
      <c r="S38" s="127"/>
      <c r="T38" s="127"/>
      <c r="U38" s="129" t="s">
        <v>568</v>
      </c>
      <c r="V38" s="129" t="s">
        <v>251</v>
      </c>
      <c r="W38" s="129" t="s">
        <v>569</v>
      </c>
      <c r="X38" s="129" t="s">
        <v>253</v>
      </c>
      <c r="Y38" s="129" t="s">
        <v>253</v>
      </c>
      <c r="Z38" s="132"/>
      <c r="AA38" s="129" t="s">
        <v>253</v>
      </c>
      <c r="AB38" s="129" t="s">
        <v>253</v>
      </c>
      <c r="AC38" s="134"/>
      <c r="AD38" s="129" t="s">
        <v>253</v>
      </c>
      <c r="AE38" s="129" t="s">
        <v>570</v>
      </c>
      <c r="AF38" s="129"/>
      <c r="AG38" s="129"/>
      <c r="AH38" s="174">
        <v>27209097240</v>
      </c>
      <c r="AI38" s="130"/>
      <c r="AJ38" s="161">
        <v>10670173541</v>
      </c>
      <c r="AK38" s="166"/>
      <c r="AL38" s="129"/>
      <c r="AM38" s="129"/>
      <c r="AN38" s="129"/>
      <c r="AO38" s="129"/>
      <c r="AP38" s="129"/>
      <c r="AQ38" s="129"/>
      <c r="AR38" s="176">
        <v>18772</v>
      </c>
      <c r="AS38" s="150" t="s">
        <v>407</v>
      </c>
      <c r="AT38" s="150" t="s">
        <v>390</v>
      </c>
    </row>
    <row r="39" spans="1:46" ht="60">
      <c r="A39" s="160">
        <v>4165</v>
      </c>
      <c r="B39" s="173" t="s">
        <v>529</v>
      </c>
      <c r="C39" s="124" t="s">
        <v>88</v>
      </c>
      <c r="D39" s="124" t="s">
        <v>117</v>
      </c>
      <c r="E39" s="124">
        <f t="shared" si="0"/>
        <v>33</v>
      </c>
      <c r="F39" s="124" t="s">
        <v>382</v>
      </c>
      <c r="G39" s="124" t="s">
        <v>571</v>
      </c>
      <c r="H39" s="124" t="s">
        <v>118</v>
      </c>
      <c r="I39" s="125" t="s">
        <v>104</v>
      </c>
      <c r="J39" s="124" t="s">
        <v>572</v>
      </c>
      <c r="K39" s="126" t="s">
        <v>311</v>
      </c>
      <c r="L39" s="126" t="s">
        <v>311</v>
      </c>
      <c r="M39" s="126" t="s">
        <v>311</v>
      </c>
      <c r="N39" s="126" t="s">
        <v>311</v>
      </c>
      <c r="O39" s="127">
        <v>45968</v>
      </c>
      <c r="P39" s="127" t="e">
        <f>M39+180</f>
        <v>#VALUE!</v>
      </c>
      <c r="Q39" s="128"/>
      <c r="R39" s="127"/>
      <c r="S39" s="127"/>
      <c r="T39" s="127"/>
      <c r="U39" s="129" t="s">
        <v>377</v>
      </c>
      <c r="V39" s="129" t="s">
        <v>378</v>
      </c>
      <c r="W39" s="129" t="s">
        <v>377</v>
      </c>
      <c r="X39" s="129" t="s">
        <v>378</v>
      </c>
      <c r="Y39" s="129" t="s">
        <v>378</v>
      </c>
      <c r="Z39" s="129" t="s">
        <v>377</v>
      </c>
      <c r="AA39" s="129" t="s">
        <v>378</v>
      </c>
      <c r="AB39" s="129" t="s">
        <v>378</v>
      </c>
      <c r="AC39" s="129" t="s">
        <v>377</v>
      </c>
      <c r="AD39" s="129" t="s">
        <v>378</v>
      </c>
      <c r="AE39" s="130"/>
      <c r="AF39" s="129"/>
      <c r="AG39" s="129"/>
      <c r="AH39" s="174">
        <v>14350114530</v>
      </c>
      <c r="AI39" s="130"/>
      <c r="AJ39" s="161">
        <v>9848117815</v>
      </c>
      <c r="AK39" s="166"/>
      <c r="AL39" s="129"/>
      <c r="AM39" s="129"/>
      <c r="AN39" s="129"/>
      <c r="AO39" s="129"/>
      <c r="AP39" s="129"/>
      <c r="AQ39" s="129"/>
      <c r="AR39" s="176">
        <v>1375</v>
      </c>
      <c r="AS39" s="150" t="s">
        <v>379</v>
      </c>
      <c r="AT39" s="150" t="s">
        <v>410</v>
      </c>
    </row>
    <row r="40" spans="1:46" ht="60" hidden="1">
      <c r="A40" s="160">
        <v>4165</v>
      </c>
      <c r="B40" s="173" t="s">
        <v>529</v>
      </c>
      <c r="C40" s="124" t="s">
        <v>88</v>
      </c>
      <c r="D40" s="182" t="s">
        <v>89</v>
      </c>
      <c r="E40" s="124">
        <f t="shared" si="0"/>
        <v>34</v>
      </c>
      <c r="F40" s="124" t="s">
        <v>372</v>
      </c>
      <c r="G40" s="124" t="s">
        <v>573</v>
      </c>
      <c r="H40" s="124" t="s">
        <v>574</v>
      </c>
      <c r="I40" s="125" t="s">
        <v>79</v>
      </c>
      <c r="J40" s="124" t="s">
        <v>575</v>
      </c>
      <c r="K40" s="124" t="s">
        <v>576</v>
      </c>
      <c r="L40" s="131">
        <v>45968</v>
      </c>
      <c r="M40" s="131">
        <v>45971</v>
      </c>
      <c r="N40" s="131">
        <v>46882</v>
      </c>
      <c r="O40" s="127">
        <v>45968</v>
      </c>
      <c r="P40" s="127">
        <f>M40+240</f>
        <v>46211</v>
      </c>
      <c r="Q40" s="133" t="s">
        <v>458</v>
      </c>
      <c r="R40" s="131" t="s">
        <v>459</v>
      </c>
      <c r="S40" s="131" t="s">
        <v>528</v>
      </c>
      <c r="T40" s="131" t="s">
        <v>253</v>
      </c>
      <c r="U40" s="134" t="s">
        <v>461</v>
      </c>
      <c r="V40" s="129" t="s">
        <v>378</v>
      </c>
      <c r="W40" s="134" t="s">
        <v>461</v>
      </c>
      <c r="X40" s="129" t="s">
        <v>378</v>
      </c>
      <c r="Y40" s="129" t="s">
        <v>378</v>
      </c>
      <c r="Z40" s="134" t="s">
        <v>461</v>
      </c>
      <c r="AA40" s="129" t="s">
        <v>378</v>
      </c>
      <c r="AB40" s="129" t="s">
        <v>378</v>
      </c>
      <c r="AC40" s="134" t="s">
        <v>461</v>
      </c>
      <c r="AD40" s="129" t="s">
        <v>378</v>
      </c>
      <c r="AE40" s="135"/>
      <c r="AF40" s="129"/>
      <c r="AG40" s="129"/>
      <c r="AH40" s="174">
        <v>15724904254</v>
      </c>
      <c r="AI40" s="130"/>
      <c r="AJ40" s="161">
        <v>2312485920</v>
      </c>
      <c r="AK40" s="166"/>
      <c r="AL40" s="129"/>
      <c r="AM40" s="129"/>
      <c r="AN40" s="129"/>
      <c r="AO40" s="129"/>
      <c r="AP40" s="129"/>
      <c r="AQ40" s="129"/>
      <c r="AR40" s="176">
        <v>12884</v>
      </c>
      <c r="AS40" s="150" t="s">
        <v>577</v>
      </c>
      <c r="AT40" s="150" t="s">
        <v>380</v>
      </c>
    </row>
    <row r="41" spans="1:46" ht="210" hidden="1">
      <c r="A41" s="160">
        <v>4165</v>
      </c>
      <c r="B41" s="173" t="s">
        <v>529</v>
      </c>
      <c r="C41" s="124" t="s">
        <v>170</v>
      </c>
      <c r="D41" s="124" t="s">
        <v>171</v>
      </c>
      <c r="E41" s="124">
        <f t="shared" si="0"/>
        <v>35</v>
      </c>
      <c r="F41" s="124" t="s">
        <v>382</v>
      </c>
      <c r="G41" s="124" t="s">
        <v>578</v>
      </c>
      <c r="H41" s="124" t="s">
        <v>172</v>
      </c>
      <c r="I41" s="125" t="s">
        <v>87</v>
      </c>
      <c r="J41" s="124" t="s">
        <v>579</v>
      </c>
      <c r="K41" s="124" t="s">
        <v>580</v>
      </c>
      <c r="L41" s="131">
        <v>45968</v>
      </c>
      <c r="M41" s="131">
        <v>45968</v>
      </c>
      <c r="N41" s="131">
        <v>46574</v>
      </c>
      <c r="O41" s="127">
        <v>45968</v>
      </c>
      <c r="P41" s="127">
        <f t="shared" ref="P41:P48" si="3">M41+180</f>
        <v>46148</v>
      </c>
      <c r="Q41" s="128"/>
      <c r="R41" s="127"/>
      <c r="S41" s="127"/>
      <c r="T41" s="127"/>
      <c r="U41" s="129" t="s">
        <v>581</v>
      </c>
      <c r="V41" s="129" t="s">
        <v>251</v>
      </c>
      <c r="W41" s="129" t="s">
        <v>582</v>
      </c>
      <c r="X41" s="129" t="s">
        <v>251</v>
      </c>
      <c r="Y41" s="129" t="s">
        <v>251</v>
      </c>
      <c r="Z41" s="129" t="s">
        <v>583</v>
      </c>
      <c r="AA41" s="129" t="s">
        <v>251</v>
      </c>
      <c r="AB41" s="129" t="s">
        <v>251</v>
      </c>
      <c r="AC41" s="129" t="s">
        <v>584</v>
      </c>
      <c r="AD41" s="129" t="s">
        <v>253</v>
      </c>
      <c r="AE41" s="130"/>
      <c r="AF41" s="132">
        <v>46109</v>
      </c>
      <c r="AG41" s="132">
        <v>46141</v>
      </c>
      <c r="AH41" s="174">
        <v>11317830511</v>
      </c>
      <c r="AI41" s="130"/>
      <c r="AJ41" s="161">
        <v>4438364906</v>
      </c>
      <c r="AK41" s="166"/>
      <c r="AL41" s="129"/>
      <c r="AM41" s="129"/>
      <c r="AN41" s="129"/>
      <c r="AO41" s="129"/>
      <c r="AP41" s="129"/>
      <c r="AQ41" s="129"/>
      <c r="AR41" s="176">
        <v>8142</v>
      </c>
      <c r="AS41" s="150" t="s">
        <v>585</v>
      </c>
      <c r="AT41" s="150" t="s">
        <v>390</v>
      </c>
    </row>
    <row r="42" spans="1:46" ht="360" hidden="1">
      <c r="A42" s="160">
        <v>4165</v>
      </c>
      <c r="B42" s="173" t="s">
        <v>529</v>
      </c>
      <c r="C42" s="124" t="s">
        <v>179</v>
      </c>
      <c r="D42" s="124" t="s">
        <v>180</v>
      </c>
      <c r="E42" s="124">
        <f t="shared" si="0"/>
        <v>36</v>
      </c>
      <c r="F42" s="124" t="s">
        <v>382</v>
      </c>
      <c r="G42" s="124" t="s">
        <v>586</v>
      </c>
      <c r="H42" s="124" t="s">
        <v>587</v>
      </c>
      <c r="I42" s="125" t="s">
        <v>87</v>
      </c>
      <c r="J42" s="124" t="s">
        <v>588</v>
      </c>
      <c r="K42" s="124" t="s">
        <v>589</v>
      </c>
      <c r="L42" s="131">
        <v>45968</v>
      </c>
      <c r="M42" s="131">
        <v>45972</v>
      </c>
      <c r="N42" s="131">
        <v>46517</v>
      </c>
      <c r="O42" s="127">
        <v>45968</v>
      </c>
      <c r="P42" s="127">
        <f t="shared" si="3"/>
        <v>46152</v>
      </c>
      <c r="Q42" s="128"/>
      <c r="R42" s="127"/>
      <c r="S42" s="127"/>
      <c r="T42" s="127"/>
      <c r="U42" s="129" t="s">
        <v>590</v>
      </c>
      <c r="V42" s="129" t="s">
        <v>251</v>
      </c>
      <c r="W42" s="125" t="s">
        <v>591</v>
      </c>
      <c r="X42" s="129" t="s">
        <v>251</v>
      </c>
      <c r="Y42" s="125" t="s">
        <v>251</v>
      </c>
      <c r="Z42" s="125" t="s">
        <v>592</v>
      </c>
      <c r="AA42" s="125" t="s">
        <v>253</v>
      </c>
      <c r="AB42" s="125" t="s">
        <v>253</v>
      </c>
      <c r="AC42" s="129"/>
      <c r="AD42" s="129" t="s">
        <v>253</v>
      </c>
      <c r="AE42" s="130"/>
      <c r="AF42" s="129"/>
      <c r="AG42" s="129"/>
      <c r="AH42" s="174">
        <v>21515496782</v>
      </c>
      <c r="AI42" s="130"/>
      <c r="AJ42" s="161">
        <v>3164043644</v>
      </c>
      <c r="AK42" s="166"/>
      <c r="AL42" s="129"/>
      <c r="AM42" s="129"/>
      <c r="AN42" s="129"/>
      <c r="AO42" s="129"/>
      <c r="AP42" s="129"/>
      <c r="AQ42" s="129"/>
      <c r="AR42" s="176">
        <v>541101</v>
      </c>
      <c r="AS42" s="150" t="s">
        <v>407</v>
      </c>
      <c r="AT42" s="150" t="s">
        <v>390</v>
      </c>
    </row>
    <row r="43" spans="1:46" ht="75" hidden="1">
      <c r="A43" s="160">
        <v>4165</v>
      </c>
      <c r="B43" s="173" t="s">
        <v>593</v>
      </c>
      <c r="C43" s="124" t="s">
        <v>84</v>
      </c>
      <c r="D43" s="124" t="s">
        <v>108</v>
      </c>
      <c r="E43" s="124">
        <f t="shared" si="0"/>
        <v>37</v>
      </c>
      <c r="F43" s="124" t="s">
        <v>382</v>
      </c>
      <c r="G43" s="124" t="s">
        <v>594</v>
      </c>
      <c r="H43" s="124" t="s">
        <v>109</v>
      </c>
      <c r="I43" s="125" t="s">
        <v>104</v>
      </c>
      <c r="J43" s="124" t="s">
        <v>595</v>
      </c>
      <c r="K43" s="126" t="s">
        <v>311</v>
      </c>
      <c r="L43" s="126" t="s">
        <v>311</v>
      </c>
      <c r="M43" s="126" t="s">
        <v>311</v>
      </c>
      <c r="N43" s="126" t="s">
        <v>311</v>
      </c>
      <c r="O43" s="127">
        <v>45968</v>
      </c>
      <c r="P43" s="127" t="e">
        <f t="shared" si="3"/>
        <v>#VALUE!</v>
      </c>
      <c r="Q43" s="128"/>
      <c r="R43" s="127"/>
      <c r="S43" s="127"/>
      <c r="T43" s="127"/>
      <c r="U43" s="129" t="s">
        <v>377</v>
      </c>
      <c r="V43" s="129" t="s">
        <v>378</v>
      </c>
      <c r="W43" s="129" t="s">
        <v>377</v>
      </c>
      <c r="X43" s="129" t="s">
        <v>378</v>
      </c>
      <c r="Y43" s="129" t="s">
        <v>378</v>
      </c>
      <c r="Z43" s="129" t="s">
        <v>377</v>
      </c>
      <c r="AA43" s="129" t="s">
        <v>378</v>
      </c>
      <c r="AB43" s="129" t="s">
        <v>378</v>
      </c>
      <c r="AC43" s="129" t="s">
        <v>377</v>
      </c>
      <c r="AD43" s="129" t="s">
        <v>378</v>
      </c>
      <c r="AE43" s="130"/>
      <c r="AF43" s="129"/>
      <c r="AG43" s="129"/>
      <c r="AH43" s="174">
        <v>24372586055.220001</v>
      </c>
      <c r="AI43" s="130"/>
      <c r="AJ43" s="161">
        <v>3584203832</v>
      </c>
      <c r="AK43" s="166"/>
      <c r="AL43" s="129"/>
      <c r="AM43" s="129"/>
      <c r="AN43" s="129"/>
      <c r="AO43" s="129"/>
      <c r="AP43" s="129"/>
      <c r="AQ43" s="129"/>
      <c r="AR43" s="176">
        <v>9265</v>
      </c>
      <c r="AT43" s="150" t="s">
        <v>410</v>
      </c>
    </row>
    <row r="44" spans="1:46" ht="120" hidden="1">
      <c r="A44" s="160">
        <v>4165</v>
      </c>
      <c r="B44" s="173" t="s">
        <v>593</v>
      </c>
      <c r="C44" s="124" t="s">
        <v>84</v>
      </c>
      <c r="D44" s="124" t="s">
        <v>85</v>
      </c>
      <c r="E44" s="124">
        <f t="shared" si="0"/>
        <v>38</v>
      </c>
      <c r="F44" s="124" t="s">
        <v>382</v>
      </c>
      <c r="G44" s="124" t="s">
        <v>596</v>
      </c>
      <c r="H44" s="124" t="s">
        <v>86</v>
      </c>
      <c r="I44" s="125" t="s">
        <v>87</v>
      </c>
      <c r="J44" s="124" t="s">
        <v>597</v>
      </c>
      <c r="K44" s="124" t="s">
        <v>598</v>
      </c>
      <c r="L44" s="131">
        <v>45968</v>
      </c>
      <c r="M44" s="131">
        <v>46020</v>
      </c>
      <c r="N44" s="131">
        <v>46688</v>
      </c>
      <c r="O44" s="127">
        <v>45967</v>
      </c>
      <c r="P44" s="127">
        <f t="shared" si="3"/>
        <v>46200</v>
      </c>
      <c r="Q44" s="128"/>
      <c r="R44" s="127"/>
      <c r="S44" s="127"/>
      <c r="T44" s="127"/>
      <c r="U44" s="129" t="s">
        <v>599</v>
      </c>
      <c r="V44" s="129" t="s">
        <v>251</v>
      </c>
      <c r="W44" s="138" t="s">
        <v>600</v>
      </c>
      <c r="X44" s="138" t="s">
        <v>251</v>
      </c>
      <c r="Y44" s="185" t="s">
        <v>251</v>
      </c>
      <c r="Z44" s="129" t="s">
        <v>601</v>
      </c>
      <c r="AA44" s="126" t="s">
        <v>251</v>
      </c>
      <c r="AB44" s="129" t="s">
        <v>253</v>
      </c>
      <c r="AC44" s="129"/>
      <c r="AD44" s="129" t="s">
        <v>253</v>
      </c>
      <c r="AE44" s="130"/>
      <c r="AF44" s="129"/>
      <c r="AG44" s="129"/>
      <c r="AH44" s="174">
        <v>15555226204.6</v>
      </c>
      <c r="AI44" s="130"/>
      <c r="AJ44" s="161">
        <v>2287533265</v>
      </c>
      <c r="AK44" s="166"/>
      <c r="AL44" s="129"/>
      <c r="AM44" s="129"/>
      <c r="AN44" s="129"/>
      <c r="AO44" s="129"/>
      <c r="AP44" s="129"/>
      <c r="AQ44" s="129"/>
      <c r="AR44" s="176">
        <v>3996</v>
      </c>
      <c r="AT44" s="150" t="s">
        <v>380</v>
      </c>
    </row>
    <row r="45" spans="1:46" ht="105" hidden="1">
      <c r="A45" s="160">
        <v>4165</v>
      </c>
      <c r="B45" s="173" t="s">
        <v>593</v>
      </c>
      <c r="C45" s="124" t="s">
        <v>84</v>
      </c>
      <c r="D45" s="124" t="s">
        <v>150</v>
      </c>
      <c r="E45" s="124">
        <f t="shared" si="0"/>
        <v>39</v>
      </c>
      <c r="F45" s="124" t="s">
        <v>382</v>
      </c>
      <c r="G45" s="124" t="s">
        <v>602</v>
      </c>
      <c r="H45" s="124" t="s">
        <v>603</v>
      </c>
      <c r="I45" s="125" t="s">
        <v>87</v>
      </c>
      <c r="J45" s="124" t="s">
        <v>604</v>
      </c>
      <c r="K45" s="124" t="s">
        <v>605</v>
      </c>
      <c r="L45" s="131">
        <v>45968</v>
      </c>
      <c r="M45" s="131">
        <v>46020</v>
      </c>
      <c r="N45" s="131">
        <v>46731</v>
      </c>
      <c r="O45" s="127">
        <v>45968</v>
      </c>
      <c r="P45" s="127">
        <f t="shared" si="3"/>
        <v>46200</v>
      </c>
      <c r="Q45" s="128"/>
      <c r="R45" s="127"/>
      <c r="S45" s="127"/>
      <c r="T45" s="127"/>
      <c r="U45" s="129" t="s">
        <v>599</v>
      </c>
      <c r="V45" s="129" t="s">
        <v>251</v>
      </c>
      <c r="W45" s="138" t="s">
        <v>606</v>
      </c>
      <c r="X45" s="138" t="s">
        <v>251</v>
      </c>
      <c r="Y45" s="138" t="s">
        <v>251</v>
      </c>
      <c r="Z45" s="129" t="s">
        <v>607</v>
      </c>
      <c r="AA45" s="126" t="s">
        <v>251</v>
      </c>
      <c r="AB45" s="129" t="s">
        <v>253</v>
      </c>
      <c r="AC45" s="129"/>
      <c r="AD45" s="129" t="s">
        <v>253</v>
      </c>
      <c r="AE45" s="130"/>
      <c r="AF45" s="129"/>
      <c r="AG45" s="129"/>
      <c r="AH45" s="174">
        <v>27836270235</v>
      </c>
      <c r="AI45" s="130"/>
      <c r="AJ45" s="161">
        <v>10916184406</v>
      </c>
      <c r="AK45" s="166"/>
      <c r="AL45" s="129"/>
      <c r="AM45" s="129"/>
      <c r="AN45" s="129"/>
      <c r="AO45" s="129"/>
      <c r="AP45" s="129"/>
      <c r="AQ45" s="129"/>
      <c r="AR45" s="176">
        <v>8273</v>
      </c>
      <c r="AT45" s="150" t="s">
        <v>380</v>
      </c>
    </row>
    <row r="46" spans="1:46" ht="60" hidden="1">
      <c r="A46" s="160">
        <v>4165</v>
      </c>
      <c r="B46" s="173" t="s">
        <v>593</v>
      </c>
      <c r="C46" s="124" t="s">
        <v>84</v>
      </c>
      <c r="D46" s="124" t="s">
        <v>110</v>
      </c>
      <c r="E46" s="124">
        <f t="shared" si="0"/>
        <v>40</v>
      </c>
      <c r="F46" s="124" t="s">
        <v>382</v>
      </c>
      <c r="G46" s="124" t="s">
        <v>608</v>
      </c>
      <c r="H46" s="124" t="s">
        <v>111</v>
      </c>
      <c r="I46" s="125" t="s">
        <v>104</v>
      </c>
      <c r="J46" s="124" t="s">
        <v>609</v>
      </c>
      <c r="K46" s="126" t="s">
        <v>311</v>
      </c>
      <c r="L46" s="126" t="s">
        <v>311</v>
      </c>
      <c r="M46" s="126" t="s">
        <v>311</v>
      </c>
      <c r="N46" s="126" t="s">
        <v>311</v>
      </c>
      <c r="O46" s="127">
        <v>45968</v>
      </c>
      <c r="P46" s="127" t="e">
        <f t="shared" si="3"/>
        <v>#VALUE!</v>
      </c>
      <c r="Q46" s="128"/>
      <c r="R46" s="127"/>
      <c r="S46" s="127"/>
      <c r="T46" s="127"/>
      <c r="U46" s="129" t="s">
        <v>377</v>
      </c>
      <c r="V46" s="129" t="s">
        <v>378</v>
      </c>
      <c r="W46" s="129" t="s">
        <v>377</v>
      </c>
      <c r="X46" s="129" t="s">
        <v>378</v>
      </c>
      <c r="Y46" s="129" t="s">
        <v>378</v>
      </c>
      <c r="Z46" s="129" t="s">
        <v>377</v>
      </c>
      <c r="AA46" s="129" t="s">
        <v>378</v>
      </c>
      <c r="AB46" s="129" t="s">
        <v>378</v>
      </c>
      <c r="AC46" s="129" t="s">
        <v>377</v>
      </c>
      <c r="AD46" s="129" t="s">
        <v>378</v>
      </c>
      <c r="AE46" s="130"/>
      <c r="AF46" s="129"/>
      <c r="AG46" s="129"/>
      <c r="AH46" s="174">
        <v>8224873995</v>
      </c>
      <c r="AI46" s="130"/>
      <c r="AJ46" s="161">
        <v>1209540293</v>
      </c>
      <c r="AK46" s="166"/>
      <c r="AL46" s="129"/>
      <c r="AM46" s="129"/>
      <c r="AN46" s="129"/>
      <c r="AO46" s="129"/>
      <c r="AP46" s="129"/>
      <c r="AQ46" s="129"/>
      <c r="AR46" s="176">
        <v>1012</v>
      </c>
      <c r="AT46" s="150" t="s">
        <v>410</v>
      </c>
    </row>
    <row r="47" spans="1:46" ht="105" hidden="1">
      <c r="A47" s="160">
        <v>4165</v>
      </c>
      <c r="B47" s="173" t="s">
        <v>593</v>
      </c>
      <c r="C47" s="124" t="s">
        <v>84</v>
      </c>
      <c r="D47" s="183" t="s">
        <v>112</v>
      </c>
      <c r="E47" s="124">
        <f t="shared" si="0"/>
        <v>41</v>
      </c>
      <c r="F47" s="124" t="s">
        <v>382</v>
      </c>
      <c r="G47" s="124" t="s">
        <v>610</v>
      </c>
      <c r="H47" s="124" t="s">
        <v>113</v>
      </c>
      <c r="I47" s="125" t="s">
        <v>104</v>
      </c>
      <c r="J47" s="124" t="s">
        <v>611</v>
      </c>
      <c r="K47" s="126" t="s">
        <v>311</v>
      </c>
      <c r="L47" s="126" t="s">
        <v>311</v>
      </c>
      <c r="M47" s="126" t="s">
        <v>311</v>
      </c>
      <c r="N47" s="126" t="s">
        <v>311</v>
      </c>
      <c r="O47" s="127">
        <v>45968</v>
      </c>
      <c r="P47" s="127" t="e">
        <f t="shared" si="3"/>
        <v>#VALUE!</v>
      </c>
      <c r="Q47" s="128"/>
      <c r="R47" s="127"/>
      <c r="S47" s="127"/>
      <c r="T47" s="127"/>
      <c r="U47" s="129" t="s">
        <v>377</v>
      </c>
      <c r="V47" s="129" t="s">
        <v>378</v>
      </c>
      <c r="W47" s="129" t="s">
        <v>377</v>
      </c>
      <c r="X47" s="129" t="s">
        <v>378</v>
      </c>
      <c r="Y47" s="129" t="s">
        <v>378</v>
      </c>
      <c r="Z47" s="129" t="s">
        <v>377</v>
      </c>
      <c r="AA47" s="129" t="s">
        <v>378</v>
      </c>
      <c r="AB47" s="129" t="s">
        <v>378</v>
      </c>
      <c r="AC47" s="129" t="s">
        <v>377</v>
      </c>
      <c r="AD47" s="129" t="s">
        <v>378</v>
      </c>
      <c r="AE47" s="130" t="s">
        <v>612</v>
      </c>
      <c r="AF47" s="129"/>
      <c r="AG47" s="129"/>
      <c r="AH47" s="174">
        <v>17336026171</v>
      </c>
      <c r="AI47" s="130"/>
      <c r="AJ47" s="161">
        <v>2549415613</v>
      </c>
      <c r="AK47" s="166"/>
      <c r="AL47" s="129"/>
      <c r="AM47" s="129"/>
      <c r="AN47" s="129"/>
      <c r="AO47" s="129"/>
      <c r="AP47" s="129"/>
      <c r="AQ47" s="129"/>
      <c r="AR47" s="176">
        <v>4916</v>
      </c>
      <c r="AT47" s="150" t="s">
        <v>410</v>
      </c>
    </row>
    <row r="48" spans="1:46" ht="135" hidden="1">
      <c r="A48" s="160">
        <v>4165</v>
      </c>
      <c r="B48" s="173" t="s">
        <v>593</v>
      </c>
      <c r="C48" s="124" t="s">
        <v>84</v>
      </c>
      <c r="D48" s="124" t="s">
        <v>152</v>
      </c>
      <c r="E48" s="124">
        <f t="shared" si="0"/>
        <v>42</v>
      </c>
      <c r="F48" s="124" t="s">
        <v>382</v>
      </c>
      <c r="G48" s="124" t="s">
        <v>613</v>
      </c>
      <c r="H48" s="124" t="s">
        <v>614</v>
      </c>
      <c r="I48" s="125" t="s">
        <v>87</v>
      </c>
      <c r="J48" s="124" t="s">
        <v>615</v>
      </c>
      <c r="K48" s="124" t="s">
        <v>616</v>
      </c>
      <c r="L48" s="131">
        <v>45968</v>
      </c>
      <c r="M48" s="131">
        <v>46020</v>
      </c>
      <c r="N48" s="131">
        <v>46749</v>
      </c>
      <c r="O48" s="127">
        <v>45968</v>
      </c>
      <c r="P48" s="127">
        <f t="shared" si="3"/>
        <v>46200</v>
      </c>
      <c r="Q48" s="128"/>
      <c r="R48" s="127"/>
      <c r="S48" s="127"/>
      <c r="T48" s="127"/>
      <c r="U48" s="129" t="s">
        <v>617</v>
      </c>
      <c r="V48" s="129" t="s">
        <v>251</v>
      </c>
      <c r="W48" s="125" t="s">
        <v>618</v>
      </c>
      <c r="X48" s="125" t="s">
        <v>251</v>
      </c>
      <c r="Y48" s="125" t="s">
        <v>251</v>
      </c>
      <c r="Z48" s="129" t="s">
        <v>619</v>
      </c>
      <c r="AA48" s="129" t="s">
        <v>251</v>
      </c>
      <c r="AB48" s="129" t="s">
        <v>253</v>
      </c>
      <c r="AC48" s="129"/>
      <c r="AD48" s="129" t="s">
        <v>253</v>
      </c>
      <c r="AE48" s="129" t="s">
        <v>620</v>
      </c>
      <c r="AF48" s="129"/>
      <c r="AG48" s="129"/>
      <c r="AH48" s="174">
        <v>39255510759</v>
      </c>
      <c r="AI48" s="130"/>
      <c r="AJ48" s="161">
        <v>5772869229</v>
      </c>
      <c r="AK48" s="166"/>
      <c r="AL48" s="129"/>
      <c r="AM48" s="129"/>
      <c r="AN48" s="129"/>
      <c r="AO48" s="129"/>
      <c r="AP48" s="129"/>
      <c r="AQ48" s="129"/>
      <c r="AR48" s="176">
        <v>29998</v>
      </c>
      <c r="AT48" s="150" t="s">
        <v>380</v>
      </c>
    </row>
    <row r="49" spans="1:46" ht="60" hidden="1">
      <c r="A49" s="160">
        <v>4173</v>
      </c>
      <c r="B49" s="173" t="s">
        <v>370</v>
      </c>
      <c r="C49" s="124" t="s">
        <v>381</v>
      </c>
      <c r="D49" s="124" t="s">
        <v>92</v>
      </c>
      <c r="E49" s="124">
        <f t="shared" si="0"/>
        <v>43</v>
      </c>
      <c r="F49" s="124" t="s">
        <v>418</v>
      </c>
      <c r="G49" s="124" t="s">
        <v>621</v>
      </c>
      <c r="H49" s="124" t="s">
        <v>93</v>
      </c>
      <c r="I49" s="125" t="s">
        <v>79</v>
      </c>
      <c r="J49" s="124" t="s">
        <v>622</v>
      </c>
      <c r="K49" s="126" t="s">
        <v>311</v>
      </c>
      <c r="L49" s="126" t="s">
        <v>311</v>
      </c>
      <c r="M49" s="126" t="s">
        <v>311</v>
      </c>
      <c r="N49" s="126" t="s">
        <v>311</v>
      </c>
      <c r="O49" s="127">
        <v>45975</v>
      </c>
      <c r="P49" s="127">
        <v>46203</v>
      </c>
      <c r="Q49" s="133" t="s">
        <v>375</v>
      </c>
      <c r="R49" s="212" t="s">
        <v>311</v>
      </c>
      <c r="S49" s="131" t="s">
        <v>376</v>
      </c>
      <c r="T49" s="131" t="s">
        <v>253</v>
      </c>
      <c r="U49" s="129" t="s">
        <v>461</v>
      </c>
      <c r="V49" s="129" t="s">
        <v>378</v>
      </c>
      <c r="W49" s="129" t="s">
        <v>461</v>
      </c>
      <c r="X49" s="129" t="s">
        <v>378</v>
      </c>
      <c r="Y49" s="129" t="s">
        <v>378</v>
      </c>
      <c r="Z49" s="129" t="s">
        <v>461</v>
      </c>
      <c r="AA49" s="129" t="s">
        <v>378</v>
      </c>
      <c r="AB49" s="129" t="s">
        <v>378</v>
      </c>
      <c r="AC49" s="129" t="s">
        <v>461</v>
      </c>
      <c r="AD49" s="129" t="s">
        <v>378</v>
      </c>
      <c r="AE49" s="130"/>
      <c r="AF49" s="129"/>
      <c r="AG49" s="129"/>
      <c r="AH49" s="174">
        <v>1271796273870</v>
      </c>
      <c r="AI49" s="130"/>
      <c r="AJ49" s="161">
        <v>0</v>
      </c>
      <c r="AK49" s="166"/>
      <c r="AL49" s="129"/>
      <c r="AM49" s="129"/>
      <c r="AN49" s="129"/>
      <c r="AO49" s="129"/>
      <c r="AP49" s="129"/>
      <c r="AQ49" s="129"/>
      <c r="AR49" s="176">
        <v>700000</v>
      </c>
      <c r="AS49" s="150" t="s">
        <v>379</v>
      </c>
      <c r="AT49" s="150" t="s">
        <v>380</v>
      </c>
    </row>
    <row r="50" spans="1:46" ht="60" hidden="1">
      <c r="A50" s="160">
        <v>4173</v>
      </c>
      <c r="B50" s="173" t="s">
        <v>370</v>
      </c>
      <c r="C50" s="124" t="s">
        <v>381</v>
      </c>
      <c r="D50" s="124" t="s">
        <v>94</v>
      </c>
      <c r="E50" s="124">
        <f t="shared" si="0"/>
        <v>44</v>
      </c>
      <c r="F50" s="124" t="s">
        <v>372</v>
      </c>
      <c r="G50" s="124" t="s">
        <v>623</v>
      </c>
      <c r="H50" s="124" t="s">
        <v>95</v>
      </c>
      <c r="I50" s="125" t="s">
        <v>79</v>
      </c>
      <c r="J50" s="124" t="s">
        <v>624</v>
      </c>
      <c r="K50" s="126" t="s">
        <v>311</v>
      </c>
      <c r="L50" s="126" t="s">
        <v>311</v>
      </c>
      <c r="M50" s="126" t="s">
        <v>311</v>
      </c>
      <c r="N50" s="126" t="s">
        <v>311</v>
      </c>
      <c r="O50" s="127">
        <v>45975</v>
      </c>
      <c r="P50" s="127">
        <v>46203</v>
      </c>
      <c r="Q50" s="133" t="s">
        <v>375</v>
      </c>
      <c r="R50" s="212" t="s">
        <v>311</v>
      </c>
      <c r="S50" s="131" t="s">
        <v>528</v>
      </c>
      <c r="T50" s="131" t="s">
        <v>253</v>
      </c>
      <c r="U50" s="129" t="s">
        <v>461</v>
      </c>
      <c r="V50" s="129" t="s">
        <v>378</v>
      </c>
      <c r="W50" s="129" t="s">
        <v>461</v>
      </c>
      <c r="X50" s="129" t="s">
        <v>378</v>
      </c>
      <c r="Y50" s="129" t="s">
        <v>378</v>
      </c>
      <c r="Z50" s="129" t="s">
        <v>461</v>
      </c>
      <c r="AA50" s="129" t="s">
        <v>378</v>
      </c>
      <c r="AB50" s="129" t="s">
        <v>378</v>
      </c>
      <c r="AC50" s="129" t="s">
        <v>461</v>
      </c>
      <c r="AD50" s="129" t="s">
        <v>378</v>
      </c>
      <c r="AE50" s="130"/>
      <c r="AF50" s="129"/>
      <c r="AG50" s="129"/>
      <c r="AH50" s="174">
        <v>26231292625</v>
      </c>
      <c r="AI50" s="130"/>
      <c r="AJ50" s="161">
        <v>0</v>
      </c>
      <c r="AK50" s="166"/>
      <c r="AL50" s="129"/>
      <c r="AM50" s="129"/>
      <c r="AN50" s="129"/>
      <c r="AO50" s="129"/>
      <c r="AP50" s="129"/>
      <c r="AQ50" s="129"/>
      <c r="AR50" s="176"/>
      <c r="AS50" s="150" t="s">
        <v>379</v>
      </c>
      <c r="AT50" s="150" t="s">
        <v>380</v>
      </c>
    </row>
    <row r="51" spans="1:46">
      <c r="AJ51" s="161"/>
    </row>
    <row r="52" spans="1:46">
      <c r="AJ52" s="161"/>
    </row>
    <row r="53" spans="1:46">
      <c r="AJ53" s="163"/>
    </row>
    <row r="55" spans="1:46">
      <c r="AJ55" s="163"/>
    </row>
  </sheetData>
  <sheetProtection formatRows="0" autoFilter="0" pivotTables="0"/>
  <autoFilter ref="A6:AU50" xr:uid="{0030A117-D3B3-405B-9003-E509FBCEF36E}">
    <filterColumn colId="1">
      <filters>
        <filter val="SUR"/>
      </filters>
    </filterColumn>
    <filterColumn colId="8">
      <filters>
        <filter val="VIABLE"/>
      </filters>
    </filterColumn>
  </autoFilter>
  <sortState xmlns:xlrd2="http://schemas.microsoft.com/office/spreadsheetml/2017/richdata2" ref="A7:AT50">
    <sortCondition ref="A7:A50"/>
    <sortCondition ref="B7:B50"/>
    <sortCondition ref="C7:C50"/>
    <sortCondition ref="D7:D50"/>
  </sortState>
  <mergeCells count="7">
    <mergeCell ref="U3:AD3"/>
    <mergeCell ref="U4:AD4"/>
    <mergeCell ref="S5:T5"/>
    <mergeCell ref="AC5:AD5"/>
    <mergeCell ref="Z5:AB5"/>
    <mergeCell ref="W5:Y5"/>
    <mergeCell ref="U5:V5"/>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890DC5A-DEDC-4ED0-B5DB-04CECA662016}">
          <x14:formula1>
            <xm:f>Desplegables!$A$2:$A$3</xm:f>
          </x14:formula1>
          <xm:sqref>I7:I8 I46:I48</xm:sqref>
        </x14:dataValidation>
        <x14:dataValidation type="list" allowBlank="1" showInputMessage="1" showErrorMessage="1" xr:uid="{29CB0208-9657-4C81-9698-2F0E5E8D7124}">
          <x14:formula1>
            <xm:f>Desplegables!$A$2:$A$4</xm:f>
          </x14:formula1>
          <xm:sqref>I49:I50 I9:I45</xm:sqref>
        </x14:dataValidation>
        <x14:dataValidation type="list" allowBlank="1" showInputMessage="1" showErrorMessage="1" xr:uid="{4BF48852-E568-4BCF-86F1-56C756ECF0A6}">
          <x14:formula1>
            <xm:f>Desplegables!$A$8:$A$10</xm:f>
          </x14:formula1>
          <xm:sqref>X7:Y50 AA7:AB50 AD7:AD50 V7:V50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E79C-B372-4D75-AB62-97A5E5052614}">
  <dimension ref="A1:F91"/>
  <sheetViews>
    <sheetView zoomScale="120" zoomScaleNormal="120" workbookViewId="0">
      <selection activeCell="B13" sqref="B13"/>
    </sheetView>
  </sheetViews>
  <sheetFormatPr defaultColWidth="11.42578125" defaultRowHeight="15"/>
  <cols>
    <col min="1" max="1" width="20.42578125" bestFit="1" customWidth="1"/>
    <col min="2" max="2" width="20.85546875" style="17" bestFit="1" customWidth="1"/>
    <col min="3" max="3" width="19" style="17" bestFit="1" customWidth="1"/>
    <col min="4" max="4" width="3" style="17" bestFit="1" customWidth="1"/>
    <col min="5" max="5" width="10.85546875" style="17" bestFit="1" customWidth="1"/>
    <col min="6" max="6" width="10.85546875" style="17" customWidth="1"/>
    <col min="7" max="7" width="10.85546875" bestFit="1" customWidth="1"/>
    <col min="8" max="8" width="3.85546875" bestFit="1" customWidth="1"/>
    <col min="9" max="9" width="2.7109375" bestFit="1" customWidth="1"/>
    <col min="10" max="10" width="11.140625" bestFit="1" customWidth="1"/>
    <col min="11" max="11" width="10.85546875" bestFit="1" customWidth="1"/>
    <col min="12" max="12" width="3.85546875" bestFit="1" customWidth="1"/>
    <col min="13" max="13" width="2.7109375" bestFit="1" customWidth="1"/>
    <col min="14" max="14" width="11.140625" bestFit="1" customWidth="1"/>
    <col min="15" max="15" width="10.85546875" bestFit="1" customWidth="1"/>
    <col min="16" max="16" width="3.85546875" bestFit="1" customWidth="1"/>
    <col min="17" max="17" width="2.7109375" bestFit="1" customWidth="1"/>
    <col min="18" max="18" width="11.140625" bestFit="1" customWidth="1"/>
    <col min="19" max="19" width="25.85546875" bestFit="1" customWidth="1"/>
    <col min="20" max="20" width="34.42578125" bestFit="1" customWidth="1"/>
    <col min="21" max="21" width="36" bestFit="1" customWidth="1"/>
    <col min="22" max="22" width="34.42578125" bestFit="1" customWidth="1"/>
    <col min="23" max="23" width="36" bestFit="1" customWidth="1"/>
    <col min="24" max="24" width="27.28515625" bestFit="1" customWidth="1"/>
  </cols>
  <sheetData>
    <row r="1" spans="1:6">
      <c r="A1" s="14" t="s">
        <v>22</v>
      </c>
      <c r="B1" s="17" t="s">
        <v>625</v>
      </c>
    </row>
    <row r="2" spans="1:6">
      <c r="A2" s="14" t="s">
        <v>346</v>
      </c>
      <c r="B2" t="s">
        <v>251</v>
      </c>
    </row>
    <row r="3" spans="1:6">
      <c r="A3" s="14" t="s">
        <v>348</v>
      </c>
      <c r="B3" t="s">
        <v>625</v>
      </c>
      <c r="C3"/>
      <c r="D3"/>
      <c r="E3"/>
      <c r="F3"/>
    </row>
    <row r="4" spans="1:6">
      <c r="A4" s="14" t="s">
        <v>349</v>
      </c>
      <c r="B4" t="s">
        <v>625</v>
      </c>
      <c r="C4"/>
      <c r="D4"/>
      <c r="E4"/>
      <c r="F4"/>
    </row>
    <row r="5" spans="1:6">
      <c r="A5" s="14" t="s">
        <v>351</v>
      </c>
      <c r="B5" t="s">
        <v>625</v>
      </c>
      <c r="C5"/>
      <c r="D5"/>
      <c r="E5"/>
      <c r="F5"/>
    </row>
    <row r="6" spans="1:6">
      <c r="A6" s="14" t="s">
        <v>352</v>
      </c>
      <c r="B6" t="s">
        <v>625</v>
      </c>
      <c r="C6"/>
      <c r="D6"/>
      <c r="E6"/>
      <c r="F6"/>
    </row>
    <row r="7" spans="1:6">
      <c r="A7" s="14" t="s">
        <v>36</v>
      </c>
      <c r="B7" t="s">
        <v>625</v>
      </c>
      <c r="C7"/>
      <c r="D7"/>
      <c r="E7"/>
      <c r="F7"/>
    </row>
    <row r="8" spans="1:6">
      <c r="B8"/>
      <c r="C8"/>
      <c r="D8"/>
      <c r="E8"/>
      <c r="F8"/>
    </row>
    <row r="9" spans="1:6">
      <c r="A9" s="14" t="s">
        <v>626</v>
      </c>
      <c r="B9" s="17" t="s">
        <v>627</v>
      </c>
      <c r="C9" t="s">
        <v>628</v>
      </c>
      <c r="D9"/>
      <c r="E9"/>
      <c r="F9"/>
    </row>
    <row r="10" spans="1:6">
      <c r="A10" s="15" t="s">
        <v>128</v>
      </c>
      <c r="B10" s="17">
        <v>1</v>
      </c>
      <c r="C10" s="17">
        <v>0</v>
      </c>
      <c r="D10"/>
      <c r="E10"/>
      <c r="F10"/>
    </row>
    <row r="11" spans="1:6">
      <c r="A11" s="16" t="s">
        <v>130</v>
      </c>
      <c r="B11" s="17">
        <v>1</v>
      </c>
      <c r="C11" s="17">
        <v>0</v>
      </c>
      <c r="D11"/>
      <c r="E11"/>
      <c r="F11"/>
    </row>
    <row r="12" spans="1:6">
      <c r="A12" s="15" t="s">
        <v>144</v>
      </c>
      <c r="B12" s="17">
        <v>1</v>
      </c>
      <c r="C12" s="17">
        <v>0</v>
      </c>
      <c r="D12"/>
      <c r="E12"/>
      <c r="F12"/>
    </row>
    <row r="13" spans="1:6">
      <c r="A13" s="16" t="s">
        <v>145</v>
      </c>
      <c r="B13" s="17">
        <v>1</v>
      </c>
      <c r="C13" s="17">
        <v>0</v>
      </c>
      <c r="D13"/>
      <c r="E13"/>
      <c r="F13"/>
    </row>
    <row r="14" spans="1:6">
      <c r="A14" s="15" t="s">
        <v>629</v>
      </c>
      <c r="B14" s="17">
        <v>2</v>
      </c>
      <c r="C14" s="17">
        <v>0</v>
      </c>
      <c r="D14"/>
      <c r="E14"/>
      <c r="F14"/>
    </row>
    <row r="15" spans="1:6">
      <c r="B15"/>
      <c r="C15"/>
      <c r="D15"/>
      <c r="E15"/>
      <c r="F15"/>
    </row>
    <row r="16" spans="1:6">
      <c r="B16"/>
      <c r="C16"/>
      <c r="D16"/>
      <c r="E16"/>
      <c r="F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11D17-C1E2-4A12-A989-92B157BC410F}">
  <dimension ref="A1:A10"/>
  <sheetViews>
    <sheetView workbookViewId="0">
      <selection activeCell="K6" sqref="K6"/>
    </sheetView>
  </sheetViews>
  <sheetFormatPr defaultColWidth="11.42578125" defaultRowHeight="15"/>
  <cols>
    <col min="1" max="1" width="15.140625" customWidth="1"/>
  </cols>
  <sheetData>
    <row r="1" spans="1:1">
      <c r="A1" s="1" t="s">
        <v>29</v>
      </c>
    </row>
    <row r="2" spans="1:1">
      <c r="A2" t="s">
        <v>79</v>
      </c>
    </row>
    <row r="3" spans="1:1">
      <c r="A3" t="s">
        <v>87</v>
      </c>
    </row>
    <row r="4" spans="1:1">
      <c r="A4" t="s">
        <v>104</v>
      </c>
    </row>
    <row r="7" spans="1:1">
      <c r="A7" s="1" t="s">
        <v>630</v>
      </c>
    </row>
    <row r="8" spans="1:1">
      <c r="A8" t="s">
        <v>251</v>
      </c>
    </row>
    <row r="9" spans="1:1">
      <c r="A9" t="s">
        <v>253</v>
      </c>
    </row>
    <row r="10" spans="1:1">
      <c r="A10" t="s">
        <v>378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21E37D-F690-4A3F-83B8-A73DD1B51803}"/>
</file>

<file path=customXml/itemProps2.xml><?xml version="1.0" encoding="utf-8"?>
<ds:datastoreItem xmlns:ds="http://schemas.openxmlformats.org/officeDocument/2006/customXml" ds:itemID="{0D98A5B7-5DDE-4F58-A08B-1F7CBC79B438}"/>
</file>

<file path=customXml/itemProps3.xml><?xml version="1.0" encoding="utf-8"?>
<ds:datastoreItem xmlns:ds="http://schemas.openxmlformats.org/officeDocument/2006/customXml" ds:itemID="{D5DC3364-6603-4033-B3AD-C47755D528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Carolina Caycedo Gonzalez</dc:creator>
  <cp:keywords/>
  <dc:description/>
  <cp:lastModifiedBy>Maria Paula Masmela Mahecha</cp:lastModifiedBy>
  <cp:revision/>
  <dcterms:created xsi:type="dcterms:W3CDTF">2026-02-27T16:22:53Z</dcterms:created>
  <dcterms:modified xsi:type="dcterms:W3CDTF">2026-07-02T22:49:48Z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